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405" windowWidth="14805" windowHeight="7710"/>
  </bookViews>
  <sheets>
    <sheet name="таблица 1" sheetId="11" r:id="rId1"/>
    <sheet name="таблица 3" sheetId="14" r:id="rId2"/>
  </sheets>
  <definedNames>
    <definedName name="_xlnm._FilterDatabase" localSheetId="0" hidden="1">'таблица 1'!$C$2:$C$85</definedName>
    <definedName name="_xlnm.Print_Titles" localSheetId="0">'таблица 1'!$4:$8</definedName>
    <definedName name="_xlnm.Print_Titles" localSheetId="1">'таблица 3'!$5:$10</definedName>
    <definedName name="_xlnm.Print_Area" localSheetId="0">'таблица 1'!$A$1:$X$71</definedName>
  </definedNames>
  <calcPr calcId="152511" calcMode="manual"/>
</workbook>
</file>

<file path=xl/calcChain.xml><?xml version="1.0" encoding="utf-8"?>
<calcChain xmlns="http://schemas.openxmlformats.org/spreadsheetml/2006/main">
  <c r="E69" i="11" l="1"/>
  <c r="D30" i="11"/>
  <c r="D14" i="11"/>
  <c r="D69" i="11" l="1"/>
  <c r="D71" i="11" s="1"/>
</calcChain>
</file>

<file path=xl/sharedStrings.xml><?xml version="1.0" encoding="utf-8"?>
<sst xmlns="http://schemas.openxmlformats.org/spreadsheetml/2006/main" count="198" uniqueCount="165">
  <si>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</si>
  <si>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</si>
  <si>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</si>
  <si>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</si>
  <si>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</si>
  <si>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</si>
  <si>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</si>
  <si>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</si>
  <si>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</si>
  <si>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</si>
  <si>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</si>
  <si>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</si>
  <si>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</si>
  <si>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</si>
  <si>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</si>
  <si>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</si>
  <si>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</si>
  <si>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</si>
  <si>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</si>
  <si>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</si>
  <si>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</si>
  <si>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</si>
  <si>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</si>
  <si>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</si>
  <si>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</si>
  <si>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</si>
  <si>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</si>
  <si>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</si>
  <si>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</si>
  <si>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</si>
  <si>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</si>
  <si>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Сверхбазовая программа ОМС</t>
  </si>
  <si>
    <t>Круглосуточный стационар (случаи госпитализации)-2021</t>
  </si>
  <si>
    <t>в том числе для медицинской помощи, оказываемой федеральными медицинскими организациями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</si>
  <si>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</si>
  <si>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</si>
  <si>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</si>
  <si>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</si>
  <si>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</si>
  <si>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</si>
  <si>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</si>
  <si>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</si>
  <si>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</si>
  <si>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</si>
  <si>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</si>
  <si>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Паллиативная медицинская помощь в амбулаторных условиях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</si>
  <si>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</si>
  <si>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</si>
  <si>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</si>
  <si>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</si>
  <si>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</si>
  <si>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</si>
  <si>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 xml:space="preserve">Паллиативная медицинская помощь в  амбулаторных условиях (посещения), в том числе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</si>
  <si>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</si>
  <si>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</si>
  <si>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гр.18</t>
  </si>
  <si>
    <t>гр.19 из гр.18</t>
  </si>
  <si>
    <t>гр.20 из гр.18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</si>
  <si>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</si>
  <si>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</si>
  <si>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</si>
  <si>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</si>
  <si>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</si>
  <si>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</si>
  <si>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</si>
  <si>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</si>
  <si>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</si>
  <si>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</si>
  <si>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</si>
  <si>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</si>
  <si>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</si>
  <si>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</si>
  <si>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</si>
  <si>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</si>
  <si>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</si>
  <si>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</si>
  <si>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</si>
  <si>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</si>
  <si>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</si>
  <si>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</si>
  <si>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</si>
  <si>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</si>
  <si>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</si>
  <si>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</si>
  <si>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</si>
  <si>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</si>
  <si>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</si>
  <si>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</si>
  <si>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</si>
  <si>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</si>
  <si>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</si>
  <si>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«Клиника "Вита Авис» </t>
  </si>
  <si>
    <t>Общество с ограниченной ответственностью "ЛЕЧЕБНО-ДИАГНОСТИЧЕСКИЙ ЦЕНТР "ГИППОКРАТ"</t>
  </si>
  <si>
    <t>Всего по Ивановской области</t>
  </si>
  <si>
    <t>Помощь, оказанная в др.территориях</t>
  </si>
  <si>
    <t>Итого по ТПГГ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</si>
  <si>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</si>
  <si>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</si>
  <si>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</si>
  <si>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</si>
  <si>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</si>
  <si>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</si>
  <si>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</si>
  <si>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</si>
  <si>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</si>
  <si>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</si>
  <si>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</si>
  <si>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</si>
  <si>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</si>
  <si>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</si>
  <si>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</si>
  <si>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</si>
  <si>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Компьютерная томография легких без контрастирования (COVID-19)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</si>
  <si>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</si>
  <si>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</si>
  <si>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</si>
  <si>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</si>
  <si>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</si>
  <si>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</si>
  <si>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</si>
  <si>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</si>
  <si>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</si>
  <si>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</si>
  <si>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</si>
  <si>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Комплексное исследование для диагностики нарушений зрения </t>
  </si>
  <si>
    <t>Рентгеноденситометрия</t>
  </si>
  <si>
    <t>Хирургическое лечение вторичной катаракты методом лазерной дисцизии задней капсулы хрусталика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</si>
  <si>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</si>
  <si>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</si>
  <si>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</si>
  <si>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</si>
  <si>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</si>
  <si>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</si>
  <si>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</si>
  <si>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</si>
  <si>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</si>
  <si>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</si>
  <si>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одной области</t>
  </si>
  <si>
    <t>двух областей</t>
  </si>
  <si>
    <t>Всего на 2021 год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</si>
  <si>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</si>
  <si>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</si>
  <si>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</si>
  <si>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</si>
  <si>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</si>
  <si>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</si>
  <si>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</si>
  <si>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</si>
  <si>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</si>
  <si>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</si>
  <si>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</si>
  <si>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</si>
  <si>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</si>
  <si>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</si>
  <si>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</si>
  <si>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</si>
  <si>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</si>
  <si>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</si>
  <si>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</si>
  <si>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</si>
  <si>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</si>
  <si>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</si>
  <si>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</si>
  <si>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</si>
  <si>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Приложение 4
к протоколу Комиссии по разработке территориальной программы обязательного
медицинского страхования
 от 30.07.2021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</si>
</sst>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3" fillId="0" borderId="0"/>
    <xf numFmtId="0" fontId="4" fillId="0" borderId="0"/>
    <xf numFmtId="0" fontId="16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14" fillId="0" borderId="0" xfId="0" applyFont="1" applyFill="1"/>
    <xf numFmtId="0" fontId="8" fillId="0" borderId="0" xfId="0" applyFont="1" applyFill="1"/>
    <xf numFmtId="0" fontId="22" fillId="0" borderId="0" xfId="0" applyFont="1" applyFill="1" applyAlignment="1">
      <alignment horizontal="center"/>
    </xf>
    <xf numFmtId="0" fontId="14" fillId="0" borderId="0" xfId="9" applyFont="1" applyFill="1"/>
    <xf numFmtId="0" fontId="22" fillId="0" borderId="0" xfId="9" applyFont="1" applyFill="1" applyAlignment="1">
      <alignment horizontal="center"/>
    </xf>
    <xf numFmtId="0" fontId="14" fillId="0" borderId="0" xfId="9" applyFont="1" applyFill="1" applyAlignment="1">
      <alignment horizontal="center" vertical="center"/>
    </xf>
    <xf numFmtId="0" fontId="14" fillId="0" borderId="0" xfId="9" applyFont="1" applyFill="1" applyAlignment="1">
      <alignment horizontal="left"/>
    </xf>
    <xf numFmtId="0" fontId="10" fillId="0" borderId="8" xfId="9" applyFont="1" applyFill="1" applyBorder="1" applyAlignment="1">
      <alignment horizontal="center" vertical="top" wrapText="1"/>
    </xf>
    <xf numFmtId="0" fontId="14" fillId="0" borderId="1" xfId="9" applyFont="1" applyFill="1" applyBorder="1" applyAlignment="1">
      <alignment horizontal="center" vertical="center" wrapText="1"/>
    </xf>
    <xf numFmtId="0" fontId="14" fillId="0" borderId="15" xfId="9" applyFont="1" applyFill="1" applyBorder="1" applyAlignment="1">
      <alignment horizontal="center" vertical="center" wrapText="1"/>
    </xf>
    <xf numFmtId="0" fontId="14" fillId="0" borderId="17" xfId="9" applyFont="1" applyFill="1" applyBorder="1" applyAlignment="1">
      <alignment horizontal="center" vertical="center" wrapText="1"/>
    </xf>
    <xf numFmtId="0" fontId="14" fillId="0" borderId="16" xfId="9" applyFont="1" applyFill="1" applyBorder="1" applyAlignment="1">
      <alignment horizontal="center" vertical="center" wrapText="1"/>
    </xf>
    <xf numFmtId="0" fontId="14" fillId="0" borderId="12" xfId="9" applyFont="1" applyFill="1" applyBorder="1" applyAlignment="1">
      <alignment horizontal="center" vertical="center" wrapText="1"/>
    </xf>
    <xf numFmtId="0" fontId="14" fillId="0" borderId="8" xfId="9" applyFont="1" applyFill="1" applyBorder="1" applyAlignment="1">
      <alignment horizontal="center" vertical="center" wrapText="1"/>
    </xf>
    <xf numFmtId="0" fontId="14" fillId="0" borderId="13" xfId="9" applyFont="1" applyFill="1" applyBorder="1" applyAlignment="1">
      <alignment horizontal="center" vertical="center" wrapText="1"/>
    </xf>
    <xf numFmtId="0" fontId="14" fillId="0" borderId="4" xfId="9" applyFont="1" applyFill="1" applyBorder="1" applyAlignment="1">
      <alignment horizontal="center" vertical="center" wrapText="1"/>
    </xf>
    <xf numFmtId="0" fontId="14" fillId="0" borderId="5" xfId="9" applyFont="1" applyFill="1" applyBorder="1" applyAlignment="1">
      <alignment horizontal="center" vertical="center" wrapText="1"/>
    </xf>
    <xf numFmtId="0" fontId="14" fillId="0" borderId="6" xfId="9" applyFont="1" applyFill="1" applyBorder="1" applyAlignment="1">
      <alignment horizontal="center" vertical="center" wrapText="1"/>
    </xf>
    <xf numFmtId="0" fontId="14" fillId="0" borderId="4" xfId="9" applyFont="1" applyFill="1" applyBorder="1" applyAlignment="1">
      <alignment horizontal="center" vertical="center" wrapText="1"/>
    </xf>
    <xf numFmtId="0" fontId="14" fillId="0" borderId="6" xfId="9" applyFont="1" applyFill="1" applyBorder="1" applyAlignment="1">
      <alignment horizontal="center" vertical="center" wrapText="1"/>
    </xf>
    <xf numFmtId="0" fontId="14" fillId="0" borderId="15" xfId="9" applyFont="1" applyFill="1" applyBorder="1" applyAlignment="1">
      <alignment horizontal="center" vertical="center" wrapText="1"/>
    </xf>
    <xf numFmtId="0" fontId="14" fillId="0" borderId="16" xfId="9" applyFont="1" applyFill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center" vertical="center" textRotation="90" wrapText="1"/>
    </xf>
    <xf numFmtId="0" fontId="14" fillId="0" borderId="1" xfId="9" applyFont="1" applyFill="1" applyBorder="1" applyAlignment="1">
      <alignment horizontal="center" vertical="center" textRotation="90" wrapText="1"/>
    </xf>
    <xf numFmtId="0" fontId="14" fillId="0" borderId="1" xfId="9" applyFont="1" applyFill="1" applyBorder="1" applyAlignment="1">
      <alignment horizontal="center" vertical="center" textRotation="90" wrapText="1"/>
    </xf>
    <xf numFmtId="0" fontId="14" fillId="0" borderId="3" xfId="9" applyFont="1" applyFill="1" applyBorder="1" applyAlignment="1">
      <alignment horizontal="center" vertical="center" textRotation="90" wrapText="1"/>
    </xf>
    <xf numFmtId="0" fontId="14" fillId="0" borderId="3" xfId="9" applyFont="1" applyFill="1" applyBorder="1" applyAlignment="1">
      <alignment horizontal="center" vertical="center" textRotation="90" wrapText="1"/>
    </xf>
    <xf numFmtId="0" fontId="14" fillId="0" borderId="1" xfId="9" applyFont="1" applyFill="1" applyBorder="1" applyAlignment="1">
      <alignment vertical="center" textRotation="90" wrapText="1"/>
    </xf>
    <xf numFmtId="0" fontId="14" fillId="0" borderId="1" xfId="9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left" vertical="top" wrapText="1"/>
    </xf>
    <xf numFmtId="3" fontId="14" fillId="0" borderId="1" xfId="9" applyNumberFormat="1" applyFont="1" applyFill="1" applyBorder="1" applyAlignment="1">
      <alignment horizontal="center" vertical="center" textRotation="90" wrapText="1"/>
    </xf>
    <xf numFmtId="3" fontId="14" fillId="0" borderId="3" xfId="9" applyNumberFormat="1" applyFont="1" applyFill="1" applyBorder="1" applyAlignment="1">
      <alignment horizontal="center" vertical="center" wrapText="1"/>
    </xf>
    <xf numFmtId="3" fontId="14" fillId="0" borderId="3" xfId="9" applyNumberFormat="1" applyFont="1" applyFill="1" applyBorder="1" applyAlignment="1">
      <alignment horizontal="center" vertical="center" textRotation="90" wrapText="1"/>
    </xf>
    <xf numFmtId="0" fontId="14" fillId="0" borderId="1" xfId="0" applyFont="1" applyFill="1" applyBorder="1"/>
    <xf numFmtId="3" fontId="14" fillId="0" borderId="1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0" fontId="14" fillId="0" borderId="1" xfId="9" applyFont="1" applyFill="1" applyBorder="1" applyAlignment="1">
      <alignment horizontal="left" vertical="top" wrapText="1"/>
    </xf>
    <xf numFmtId="3" fontId="14" fillId="0" borderId="1" xfId="9" applyNumberFormat="1" applyFont="1" applyFill="1" applyBorder="1" applyAlignment="1">
      <alignment horizontal="center" vertical="center" wrapText="1"/>
    </xf>
    <xf numFmtId="3" fontId="14" fillId="0" borderId="1" xfId="9" applyNumberFormat="1" applyFont="1" applyFill="1" applyBorder="1" applyAlignment="1">
      <alignment horizontal="center" vertical="center"/>
    </xf>
    <xf numFmtId="3" fontId="14" fillId="0" borderId="1" xfId="9" applyNumberFormat="1" applyFont="1" applyFill="1" applyBorder="1" applyAlignment="1">
      <alignment horizontal="center" vertical="center" textRotation="90"/>
    </xf>
    <xf numFmtId="0" fontId="14" fillId="0" borderId="1" xfId="0" applyFont="1" applyFill="1" applyBorder="1" applyAlignment="1">
      <alignment horizontal="center" vertical="center"/>
    </xf>
    <xf numFmtId="3" fontId="14" fillId="0" borderId="1" xfId="9" applyNumberFormat="1" applyFont="1" applyFill="1" applyBorder="1" applyAlignment="1">
      <alignment horizontal="center" vertical="center" textRotation="135" wrapText="1"/>
    </xf>
    <xf numFmtId="3" fontId="14" fillId="0" borderId="1" xfId="9" applyNumberFormat="1" applyFont="1" applyFill="1" applyBorder="1"/>
    <xf numFmtId="3" fontId="14" fillId="0" borderId="1" xfId="9" applyNumberFormat="1" applyFont="1" applyFill="1" applyBorder="1" applyAlignment="1">
      <alignment horizontal="left" vertical="top" wrapText="1"/>
    </xf>
    <xf numFmtId="0" fontId="14" fillId="0" borderId="0" xfId="9" applyFont="1" applyFill="1" applyAlignment="1">
      <alignment wrapText="1"/>
    </xf>
    <xf numFmtId="0" fontId="14" fillId="0" borderId="1" xfId="9" applyFont="1" applyFill="1" applyBorder="1" applyAlignment="1">
      <alignment horizontal="left" wrapText="1"/>
    </xf>
    <xf numFmtId="0" fontId="14" fillId="0" borderId="1" xfId="9" applyFont="1" applyFill="1" applyBorder="1" applyAlignment="1">
      <alignment vertical="top" wrapText="1"/>
    </xf>
    <xf numFmtId="0" fontId="14" fillId="0" borderId="1" xfId="9" applyFont="1" applyFill="1" applyBorder="1" applyAlignment="1">
      <alignment horizontal="center" vertical="top" wrapText="1"/>
    </xf>
    <xf numFmtId="0" fontId="20" fillId="0" borderId="1" xfId="9" applyFont="1" applyFill="1" applyBorder="1" applyAlignment="1">
      <alignment horizontal="left" vertical="top" wrapText="1"/>
    </xf>
    <xf numFmtId="3" fontId="20" fillId="0" borderId="1" xfId="9" applyNumberFormat="1" applyFont="1" applyFill="1" applyBorder="1" applyAlignment="1">
      <alignment horizontal="center" vertical="center" wrapText="1"/>
    </xf>
    <xf numFmtId="0" fontId="14" fillId="0" borderId="1" xfId="9" applyFont="1" applyFill="1" applyBorder="1"/>
    <xf numFmtId="0" fontId="14" fillId="0" borderId="0" xfId="0" applyFont="1" applyFill="1" applyAlignment="1">
      <alignment horizontal="center" vertical="center"/>
    </xf>
    <xf numFmtId="0" fontId="20" fillId="0" borderId="1" xfId="9" applyFont="1" applyFill="1" applyBorder="1"/>
    <xf numFmtId="3" fontId="20" fillId="0" borderId="1" xfId="9" applyNumberFormat="1" applyFont="1" applyFill="1" applyBorder="1" applyAlignment="1">
      <alignment horizontal="center" vertical="center"/>
    </xf>
    <xf numFmtId="3" fontId="14" fillId="0" borderId="0" xfId="0" applyNumberFormat="1" applyFont="1" applyFill="1"/>
    <xf numFmtId="0" fontId="11" fillId="0" borderId="0" xfId="0" applyFont="1" applyFill="1" applyAlignment="1">
      <alignment horizontal="right" vertical="center" wrapText="1"/>
    </xf>
    <xf numFmtId="0" fontId="12" fillId="0" borderId="0" xfId="0" applyFont="1" applyFill="1"/>
    <xf numFmtId="0" fontId="9" fillId="0" borderId="8" xfId="6" applyFont="1" applyFill="1" applyBorder="1" applyAlignment="1">
      <alignment horizontal="center" vertical="top" wrapText="1"/>
    </xf>
    <xf numFmtId="0" fontId="9" fillId="0" borderId="0" xfId="6" applyFont="1" applyFill="1" applyBorder="1" applyAlignment="1">
      <alignment horizontal="center" vertical="top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textRotation="90" wrapText="1"/>
    </xf>
    <xf numFmtId="0" fontId="14" fillId="0" borderId="4" xfId="6" applyFont="1" applyFill="1" applyBorder="1" applyAlignment="1">
      <alignment vertical="center"/>
    </xf>
    <xf numFmtId="0" fontId="14" fillId="0" borderId="5" xfId="6" applyFont="1" applyFill="1" applyBorder="1" applyAlignment="1">
      <alignment vertical="center"/>
    </xf>
    <xf numFmtId="0" fontId="14" fillId="0" borderId="9" xfId="11" applyFont="1" applyFill="1" applyBorder="1" applyAlignment="1">
      <alignment horizontal="center" vertical="top"/>
    </xf>
    <xf numFmtId="0" fontId="14" fillId="0" borderId="10" xfId="11" applyFont="1" applyFill="1" applyBorder="1" applyAlignment="1">
      <alignment horizontal="center" vertical="top"/>
    </xf>
    <xf numFmtId="0" fontId="14" fillId="0" borderId="11" xfId="1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4" fillId="0" borderId="7" xfId="6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textRotation="90" wrapText="1"/>
    </xf>
    <xf numFmtId="0" fontId="14" fillId="0" borderId="12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13" xfId="6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1" xfId="6" applyFont="1" applyFill="1" applyBorder="1" applyAlignment="1">
      <alignment horizontal="center" vertical="center" textRotation="90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textRotation="90" wrapText="1"/>
    </xf>
    <xf numFmtId="0" fontId="14" fillId="0" borderId="3" xfId="6" applyFont="1" applyFill="1" applyBorder="1" applyAlignment="1">
      <alignment vertical="top"/>
    </xf>
    <xf numFmtId="0" fontId="14" fillId="0" borderId="3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/>
    </xf>
    <xf numFmtId="0" fontId="14" fillId="0" borderId="13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top"/>
    </xf>
    <xf numFmtId="0" fontId="14" fillId="0" borderId="1" xfId="6" applyFont="1" applyFill="1" applyBorder="1" applyAlignment="1">
      <alignment horizontal="center" vertical="center" wrapText="1"/>
    </xf>
    <xf numFmtId="3" fontId="14" fillId="0" borderId="1" xfId="6" applyNumberFormat="1" applyFont="1" applyFill="1" applyBorder="1" applyAlignment="1">
      <alignment horizontal="center" vertical="center"/>
    </xf>
    <xf numFmtId="3" fontId="14" fillId="0" borderId="6" xfId="6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3" fontId="14" fillId="0" borderId="1" xfId="6" applyNumberFormat="1" applyFont="1" applyFill="1" applyBorder="1" applyAlignment="1" applyProtection="1">
      <alignment horizontal="center" vertical="center" shrinkToFit="1"/>
      <protection locked="0"/>
    </xf>
    <xf numFmtId="3" fontId="15" fillId="0" borderId="1" xfId="6" applyNumberFormat="1" applyFont="1" applyFill="1" applyBorder="1" applyAlignment="1" applyProtection="1">
      <alignment horizontal="center" vertical="center" shrinkToFit="1"/>
      <protection locked="0"/>
    </xf>
    <xf numFmtId="3" fontId="14" fillId="0" borderId="2" xfId="6" applyNumberFormat="1" applyFont="1" applyFill="1" applyBorder="1" applyAlignment="1">
      <alignment horizontal="center" vertical="center"/>
    </xf>
    <xf numFmtId="3" fontId="15" fillId="0" borderId="1" xfId="7" applyNumberFormat="1" applyFont="1" applyFill="1" applyBorder="1" applyAlignment="1">
      <alignment horizontal="center" vertical="center"/>
    </xf>
    <xf numFmtId="3" fontId="14" fillId="0" borderId="3" xfId="6" applyNumberFormat="1" applyFont="1" applyFill="1" applyBorder="1" applyAlignment="1">
      <alignment horizontal="center" vertical="center"/>
    </xf>
    <xf numFmtId="3" fontId="14" fillId="0" borderId="1" xfId="8" applyNumberFormat="1" applyFont="1" applyFill="1" applyBorder="1" applyAlignment="1">
      <alignment horizontal="center" vertical="center" wrapText="1"/>
    </xf>
    <xf numFmtId="3" fontId="15" fillId="0" borderId="1" xfId="6" applyNumberFormat="1" applyFont="1" applyFill="1" applyBorder="1" applyAlignment="1">
      <alignment horizontal="center" vertical="center"/>
    </xf>
    <xf numFmtId="3" fontId="14" fillId="0" borderId="0" xfId="6" applyNumberFormat="1" applyFont="1" applyFill="1" applyAlignment="1">
      <alignment horizontal="center" vertical="center"/>
    </xf>
    <xf numFmtId="3" fontId="17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" fontId="14" fillId="0" borderId="1" xfId="10" applyNumberFormat="1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center" vertical="top"/>
    </xf>
    <xf numFmtId="0" fontId="20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center" vertical="center" wrapText="1"/>
    </xf>
    <xf numFmtId="3" fontId="20" fillId="0" borderId="1" xfId="1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" fontId="20" fillId="0" borderId="1" xfId="6" applyNumberFormat="1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left" vertical="top"/>
    </xf>
    <xf numFmtId="3" fontId="20" fillId="0" borderId="14" xfId="10" applyNumberFormat="1" applyFont="1" applyFill="1" applyBorder="1" applyAlignment="1">
      <alignment horizontal="center" vertical="center"/>
    </xf>
    <xf numFmtId="3" fontId="14" fillId="0" borderId="0" xfId="6" applyNumberFormat="1" applyFont="1" applyFill="1" applyBorder="1" applyAlignment="1">
      <alignment horizontal="center" vertical="center"/>
    </xf>
    <xf numFmtId="3" fontId="20" fillId="0" borderId="0" xfId="1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3" fontId="20" fillId="0" borderId="0" xfId="0" applyNumberFormat="1" applyFont="1" applyFill="1" applyAlignment="1">
      <alignment horizontal="center" vertical="center"/>
    </xf>
    <xf numFmtId="3" fontId="20" fillId="0" borderId="0" xfId="6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/>
    </xf>
    <xf numFmtId="3" fontId="21" fillId="0" borderId="0" xfId="6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3" fontId="14" fillId="0" borderId="0" xfId="0" applyNumberFormat="1" applyFont="1" applyFill="1" applyBorder="1"/>
    <xf numFmtId="3" fontId="14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</cellXfs>
  <cellStyles count="22">
    <cellStyle name="Normal_Sheet1" xfId="19"/>
    <cellStyle name="Обычный" xfId="0" builtinId="0"/>
    <cellStyle name="Обычный 2" xfId="3"/>
    <cellStyle name="Обычный 2 2" xfId="4"/>
    <cellStyle name="Обычный 2 3" xfId="6"/>
    <cellStyle name="Обычный 2 3 2" xfId="13"/>
    <cellStyle name="Обычный 2 3 5" xfId="11"/>
    <cellStyle name="Обычный 2 4" xfId="16"/>
    <cellStyle name="Обычный 2 5" xfId="17"/>
    <cellStyle name="Обычный 3" xfId="1"/>
    <cellStyle name="Обычный 3 2" xfId="20"/>
    <cellStyle name="Обычный 3 3" xfId="9"/>
    <cellStyle name="Обычный 4" xfId="14"/>
    <cellStyle name="Обычный 5" xfId="8"/>
    <cellStyle name="Обычный 6" xfId="5"/>
    <cellStyle name="Обычный 6 2" xfId="12"/>
    <cellStyle name="Обычный 6 2 3" xfId="7"/>
    <cellStyle name="Финансовый 2" xfId="2"/>
    <cellStyle name="Финансовый 2 2" xfId="18"/>
    <cellStyle name="Финансовый 3" xfId="15"/>
    <cellStyle name="Финансовый 3 2" xfId="21"/>
    <cellStyle name="Финансовый 7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5"/>
  <sheetViews>
    <sheetView tabSelected="1" view="pageBreakPreview" zoomScale="60" zoomScaleNormal="90" workbookViewId="0">
      <selection activeCell="G5" sqref="G5:G8"/>
    </sheetView>
  </sheetViews>
  <sheetFormatPr defaultColWidth="8.85546875" defaultRowHeight="18.75" x14ac:dyDescent="0.3"/>
  <cols>
    <col min="1" max="1" width="6.42578125" style="57" customWidth="1"/>
    <col min="2" max="2" width="43.5703125" style="57" customWidth="1"/>
    <col min="3" max="3" width="6" style="57" customWidth="1"/>
    <col min="4" max="4" width="9.5703125" style="57" hidden="1" customWidth="1"/>
    <col min="5" max="5" width="11.85546875" style="57" hidden="1" customWidth="1"/>
    <col min="6" max="6" width="9.42578125" style="57" customWidth="1"/>
    <col min="7" max="7" width="10" style="57" customWidth="1"/>
    <col min="8" max="8" width="10.7109375" style="57" bestFit="1" customWidth="1"/>
    <col min="9" max="9" width="9.7109375" style="57" customWidth="1"/>
    <col min="10" max="10" width="9.85546875" style="57" customWidth="1"/>
    <col min="11" max="11" width="11.42578125" style="57" customWidth="1"/>
    <col min="12" max="12" width="12" style="57" customWidth="1"/>
    <col min="13" max="13" width="11.140625" style="57" customWidth="1"/>
    <col min="14" max="14" width="9.140625" style="57" customWidth="1"/>
    <col min="15" max="15" width="11.85546875" style="57" customWidth="1"/>
    <col min="16" max="16" width="11" style="57" customWidth="1"/>
    <col min="17" max="17" width="10.85546875" style="57" customWidth="1"/>
    <col min="18" max="18" width="11.5703125" style="57" customWidth="1"/>
    <col min="19" max="19" width="10.85546875" style="57" customWidth="1"/>
    <col min="20" max="21" width="11.7109375" style="57" customWidth="1"/>
    <col min="22" max="22" width="14.42578125" style="57" customWidth="1"/>
    <col min="23" max="24" width="16" style="57" customWidth="1"/>
    <col min="25" max="256" width="8.85546875" style="57"/>
    <col min="257" max="257" width="6.42578125" style="57" customWidth="1"/>
    <col min="258" max="258" width="43.5703125" style="57" customWidth="1"/>
    <col min="259" max="259" width="6" style="57" customWidth="1"/>
    <col min="260" max="261" width="0" style="57" hidden="1" customWidth="1"/>
    <col min="262" max="262" width="9.42578125" style="57" customWidth="1"/>
    <col min="263" max="263" width="10" style="57" customWidth="1"/>
    <col min="264" max="264" width="10.7109375" style="57" bestFit="1" customWidth="1"/>
    <col min="265" max="265" width="9.7109375" style="57" customWidth="1"/>
    <col min="266" max="266" width="9.85546875" style="57" customWidth="1"/>
    <col min="267" max="267" width="11.42578125" style="57" customWidth="1"/>
    <col min="268" max="268" width="12" style="57" customWidth="1"/>
    <col min="269" max="269" width="11.140625" style="57" customWidth="1"/>
    <col min="270" max="270" width="9.140625" style="57" customWidth="1"/>
    <col min="271" max="271" width="11.85546875" style="57" customWidth="1"/>
    <col min="272" max="272" width="11" style="57" customWidth="1"/>
    <col min="273" max="273" width="10.85546875" style="57" customWidth="1"/>
    <col min="274" max="274" width="11.5703125" style="57" customWidth="1"/>
    <col min="275" max="275" width="10.85546875" style="57" customWidth="1"/>
    <col min="276" max="277" width="11.7109375" style="57" customWidth="1"/>
    <col min="278" max="278" width="14.42578125" style="57" customWidth="1"/>
    <col min="279" max="280" width="16" style="57" customWidth="1"/>
    <col min="281" max="512" width="8.85546875" style="57"/>
    <col min="513" max="513" width="6.42578125" style="57" customWidth="1"/>
    <col min="514" max="514" width="43.5703125" style="57" customWidth="1"/>
    <col min="515" max="515" width="6" style="57" customWidth="1"/>
    <col min="516" max="517" width="0" style="57" hidden="1" customWidth="1"/>
    <col min="518" max="518" width="9.42578125" style="57" customWidth="1"/>
    <col min="519" max="519" width="10" style="57" customWidth="1"/>
    <col min="520" max="520" width="10.7109375" style="57" bestFit="1" customWidth="1"/>
    <col min="521" max="521" width="9.7109375" style="57" customWidth="1"/>
    <col min="522" max="522" width="9.85546875" style="57" customWidth="1"/>
    <col min="523" max="523" width="11.42578125" style="57" customWidth="1"/>
    <col min="524" max="524" width="12" style="57" customWidth="1"/>
    <col min="525" max="525" width="11.140625" style="57" customWidth="1"/>
    <col min="526" max="526" width="9.140625" style="57" customWidth="1"/>
    <col min="527" max="527" width="11.85546875" style="57" customWidth="1"/>
    <col min="528" max="528" width="11" style="57" customWidth="1"/>
    <col min="529" max="529" width="10.85546875" style="57" customWidth="1"/>
    <col min="530" max="530" width="11.5703125" style="57" customWidth="1"/>
    <col min="531" max="531" width="10.85546875" style="57" customWidth="1"/>
    <col min="532" max="533" width="11.7109375" style="57" customWidth="1"/>
    <col min="534" max="534" width="14.42578125" style="57" customWidth="1"/>
    <col min="535" max="536" width="16" style="57" customWidth="1"/>
    <col min="537" max="768" width="8.85546875" style="57"/>
    <col min="769" max="769" width="6.42578125" style="57" customWidth="1"/>
    <col min="770" max="770" width="43.5703125" style="57" customWidth="1"/>
    <col min="771" max="771" width="6" style="57" customWidth="1"/>
    <col min="772" max="773" width="0" style="57" hidden="1" customWidth="1"/>
    <col min="774" max="774" width="9.42578125" style="57" customWidth="1"/>
    <col min="775" max="775" width="10" style="57" customWidth="1"/>
    <col min="776" max="776" width="10.7109375" style="57" bestFit="1" customWidth="1"/>
    <col min="777" max="777" width="9.7109375" style="57" customWidth="1"/>
    <col min="778" max="778" width="9.85546875" style="57" customWidth="1"/>
    <col min="779" max="779" width="11.42578125" style="57" customWidth="1"/>
    <col min="780" max="780" width="12" style="57" customWidth="1"/>
    <col min="781" max="781" width="11.140625" style="57" customWidth="1"/>
    <col min="782" max="782" width="9.140625" style="57" customWidth="1"/>
    <col min="783" max="783" width="11.85546875" style="57" customWidth="1"/>
    <col min="784" max="784" width="11" style="57" customWidth="1"/>
    <col min="785" max="785" width="10.85546875" style="57" customWidth="1"/>
    <col min="786" max="786" width="11.5703125" style="57" customWidth="1"/>
    <col min="787" max="787" width="10.85546875" style="57" customWidth="1"/>
    <col min="788" max="789" width="11.7109375" style="57" customWidth="1"/>
    <col min="790" max="790" width="14.42578125" style="57" customWidth="1"/>
    <col min="791" max="792" width="16" style="57" customWidth="1"/>
    <col min="793" max="1024" width="8.85546875" style="57"/>
    <col min="1025" max="1025" width="6.42578125" style="57" customWidth="1"/>
    <col min="1026" max="1026" width="43.5703125" style="57" customWidth="1"/>
    <col min="1027" max="1027" width="6" style="57" customWidth="1"/>
    <col min="1028" max="1029" width="0" style="57" hidden="1" customWidth="1"/>
    <col min="1030" max="1030" width="9.42578125" style="57" customWidth="1"/>
    <col min="1031" max="1031" width="10" style="57" customWidth="1"/>
    <col min="1032" max="1032" width="10.7109375" style="57" bestFit="1" customWidth="1"/>
    <col min="1033" max="1033" width="9.7109375" style="57" customWidth="1"/>
    <col min="1034" max="1034" width="9.85546875" style="57" customWidth="1"/>
    <col min="1035" max="1035" width="11.42578125" style="57" customWidth="1"/>
    <col min="1036" max="1036" width="12" style="57" customWidth="1"/>
    <col min="1037" max="1037" width="11.140625" style="57" customWidth="1"/>
    <col min="1038" max="1038" width="9.140625" style="57" customWidth="1"/>
    <col min="1039" max="1039" width="11.85546875" style="57" customWidth="1"/>
    <col min="1040" max="1040" width="11" style="57" customWidth="1"/>
    <col min="1041" max="1041" width="10.85546875" style="57" customWidth="1"/>
    <col min="1042" max="1042" width="11.5703125" style="57" customWidth="1"/>
    <col min="1043" max="1043" width="10.85546875" style="57" customWidth="1"/>
    <col min="1044" max="1045" width="11.7109375" style="57" customWidth="1"/>
    <col min="1046" max="1046" width="14.42578125" style="57" customWidth="1"/>
    <col min="1047" max="1048" width="16" style="57" customWidth="1"/>
    <col min="1049" max="1280" width="8.85546875" style="57"/>
    <col min="1281" max="1281" width="6.42578125" style="57" customWidth="1"/>
    <col min="1282" max="1282" width="43.5703125" style="57" customWidth="1"/>
    <col min="1283" max="1283" width="6" style="57" customWidth="1"/>
    <col min="1284" max="1285" width="0" style="57" hidden="1" customWidth="1"/>
    <col min="1286" max="1286" width="9.42578125" style="57" customWidth="1"/>
    <col min="1287" max="1287" width="10" style="57" customWidth="1"/>
    <col min="1288" max="1288" width="10.7109375" style="57" bestFit="1" customWidth="1"/>
    <col min="1289" max="1289" width="9.7109375" style="57" customWidth="1"/>
    <col min="1290" max="1290" width="9.85546875" style="57" customWidth="1"/>
    <col min="1291" max="1291" width="11.42578125" style="57" customWidth="1"/>
    <col min="1292" max="1292" width="12" style="57" customWidth="1"/>
    <col min="1293" max="1293" width="11.140625" style="57" customWidth="1"/>
    <col min="1294" max="1294" width="9.140625" style="57" customWidth="1"/>
    <col min="1295" max="1295" width="11.85546875" style="57" customWidth="1"/>
    <col min="1296" max="1296" width="11" style="57" customWidth="1"/>
    <col min="1297" max="1297" width="10.85546875" style="57" customWidth="1"/>
    <col min="1298" max="1298" width="11.5703125" style="57" customWidth="1"/>
    <col min="1299" max="1299" width="10.85546875" style="57" customWidth="1"/>
    <col min="1300" max="1301" width="11.7109375" style="57" customWidth="1"/>
    <col min="1302" max="1302" width="14.42578125" style="57" customWidth="1"/>
    <col min="1303" max="1304" width="16" style="57" customWidth="1"/>
    <col min="1305" max="1536" width="8.85546875" style="57"/>
    <col min="1537" max="1537" width="6.42578125" style="57" customWidth="1"/>
    <col min="1538" max="1538" width="43.5703125" style="57" customWidth="1"/>
    <col min="1539" max="1539" width="6" style="57" customWidth="1"/>
    <col min="1540" max="1541" width="0" style="57" hidden="1" customWidth="1"/>
    <col min="1542" max="1542" width="9.42578125" style="57" customWidth="1"/>
    <col min="1543" max="1543" width="10" style="57" customWidth="1"/>
    <col min="1544" max="1544" width="10.7109375" style="57" bestFit="1" customWidth="1"/>
    <col min="1545" max="1545" width="9.7109375" style="57" customWidth="1"/>
    <col min="1546" max="1546" width="9.85546875" style="57" customWidth="1"/>
    <col min="1547" max="1547" width="11.42578125" style="57" customWidth="1"/>
    <col min="1548" max="1548" width="12" style="57" customWidth="1"/>
    <col min="1549" max="1549" width="11.140625" style="57" customWidth="1"/>
    <col min="1550" max="1550" width="9.140625" style="57" customWidth="1"/>
    <col min="1551" max="1551" width="11.85546875" style="57" customWidth="1"/>
    <col min="1552" max="1552" width="11" style="57" customWidth="1"/>
    <col min="1553" max="1553" width="10.85546875" style="57" customWidth="1"/>
    <col min="1554" max="1554" width="11.5703125" style="57" customWidth="1"/>
    <col min="1555" max="1555" width="10.85546875" style="57" customWidth="1"/>
    <col min="1556" max="1557" width="11.7109375" style="57" customWidth="1"/>
    <col min="1558" max="1558" width="14.42578125" style="57" customWidth="1"/>
    <col min="1559" max="1560" width="16" style="57" customWidth="1"/>
    <col min="1561" max="1792" width="8.85546875" style="57"/>
    <col min="1793" max="1793" width="6.42578125" style="57" customWidth="1"/>
    <col min="1794" max="1794" width="43.5703125" style="57" customWidth="1"/>
    <col min="1795" max="1795" width="6" style="57" customWidth="1"/>
    <col min="1796" max="1797" width="0" style="57" hidden="1" customWidth="1"/>
    <col min="1798" max="1798" width="9.42578125" style="57" customWidth="1"/>
    <col min="1799" max="1799" width="10" style="57" customWidth="1"/>
    <col min="1800" max="1800" width="10.7109375" style="57" bestFit="1" customWidth="1"/>
    <col min="1801" max="1801" width="9.7109375" style="57" customWidth="1"/>
    <col min="1802" max="1802" width="9.85546875" style="57" customWidth="1"/>
    <col min="1803" max="1803" width="11.42578125" style="57" customWidth="1"/>
    <col min="1804" max="1804" width="12" style="57" customWidth="1"/>
    <col min="1805" max="1805" width="11.140625" style="57" customWidth="1"/>
    <col min="1806" max="1806" width="9.140625" style="57" customWidth="1"/>
    <col min="1807" max="1807" width="11.85546875" style="57" customWidth="1"/>
    <col min="1808" max="1808" width="11" style="57" customWidth="1"/>
    <col min="1809" max="1809" width="10.85546875" style="57" customWidth="1"/>
    <col min="1810" max="1810" width="11.5703125" style="57" customWidth="1"/>
    <col min="1811" max="1811" width="10.85546875" style="57" customWidth="1"/>
    <col min="1812" max="1813" width="11.7109375" style="57" customWidth="1"/>
    <col min="1814" max="1814" width="14.42578125" style="57" customWidth="1"/>
    <col min="1815" max="1816" width="16" style="57" customWidth="1"/>
    <col min="1817" max="2048" width="8.85546875" style="57"/>
    <col min="2049" max="2049" width="6.42578125" style="57" customWidth="1"/>
    <col min="2050" max="2050" width="43.5703125" style="57" customWidth="1"/>
    <col min="2051" max="2051" width="6" style="57" customWidth="1"/>
    <col min="2052" max="2053" width="0" style="57" hidden="1" customWidth="1"/>
    <col min="2054" max="2054" width="9.42578125" style="57" customWidth="1"/>
    <col min="2055" max="2055" width="10" style="57" customWidth="1"/>
    <col min="2056" max="2056" width="10.7109375" style="57" bestFit="1" customWidth="1"/>
    <col min="2057" max="2057" width="9.7109375" style="57" customWidth="1"/>
    <col min="2058" max="2058" width="9.85546875" style="57" customWidth="1"/>
    <col min="2059" max="2059" width="11.42578125" style="57" customWidth="1"/>
    <col min="2060" max="2060" width="12" style="57" customWidth="1"/>
    <col min="2061" max="2061" width="11.140625" style="57" customWidth="1"/>
    <col min="2062" max="2062" width="9.140625" style="57" customWidth="1"/>
    <col min="2063" max="2063" width="11.85546875" style="57" customWidth="1"/>
    <col min="2064" max="2064" width="11" style="57" customWidth="1"/>
    <col min="2065" max="2065" width="10.85546875" style="57" customWidth="1"/>
    <col min="2066" max="2066" width="11.5703125" style="57" customWidth="1"/>
    <col min="2067" max="2067" width="10.85546875" style="57" customWidth="1"/>
    <col min="2068" max="2069" width="11.7109375" style="57" customWidth="1"/>
    <col min="2070" max="2070" width="14.42578125" style="57" customWidth="1"/>
    <col min="2071" max="2072" width="16" style="57" customWidth="1"/>
    <col min="2073" max="2304" width="8.85546875" style="57"/>
    <col min="2305" max="2305" width="6.42578125" style="57" customWidth="1"/>
    <col min="2306" max="2306" width="43.5703125" style="57" customWidth="1"/>
    <col min="2307" max="2307" width="6" style="57" customWidth="1"/>
    <col min="2308" max="2309" width="0" style="57" hidden="1" customWidth="1"/>
    <col min="2310" max="2310" width="9.42578125" style="57" customWidth="1"/>
    <col min="2311" max="2311" width="10" style="57" customWidth="1"/>
    <col min="2312" max="2312" width="10.7109375" style="57" bestFit="1" customWidth="1"/>
    <col min="2313" max="2313" width="9.7109375" style="57" customWidth="1"/>
    <col min="2314" max="2314" width="9.85546875" style="57" customWidth="1"/>
    <col min="2315" max="2315" width="11.42578125" style="57" customWidth="1"/>
    <col min="2316" max="2316" width="12" style="57" customWidth="1"/>
    <col min="2317" max="2317" width="11.140625" style="57" customWidth="1"/>
    <col min="2318" max="2318" width="9.140625" style="57" customWidth="1"/>
    <col min="2319" max="2319" width="11.85546875" style="57" customWidth="1"/>
    <col min="2320" max="2320" width="11" style="57" customWidth="1"/>
    <col min="2321" max="2321" width="10.85546875" style="57" customWidth="1"/>
    <col min="2322" max="2322" width="11.5703125" style="57" customWidth="1"/>
    <col min="2323" max="2323" width="10.85546875" style="57" customWidth="1"/>
    <col min="2324" max="2325" width="11.7109375" style="57" customWidth="1"/>
    <col min="2326" max="2326" width="14.42578125" style="57" customWidth="1"/>
    <col min="2327" max="2328" width="16" style="57" customWidth="1"/>
    <col min="2329" max="2560" width="8.85546875" style="57"/>
    <col min="2561" max="2561" width="6.42578125" style="57" customWidth="1"/>
    <col min="2562" max="2562" width="43.5703125" style="57" customWidth="1"/>
    <col min="2563" max="2563" width="6" style="57" customWidth="1"/>
    <col min="2564" max="2565" width="0" style="57" hidden="1" customWidth="1"/>
    <col min="2566" max="2566" width="9.42578125" style="57" customWidth="1"/>
    <col min="2567" max="2567" width="10" style="57" customWidth="1"/>
    <col min="2568" max="2568" width="10.7109375" style="57" bestFit="1" customWidth="1"/>
    <col min="2569" max="2569" width="9.7109375" style="57" customWidth="1"/>
    <col min="2570" max="2570" width="9.85546875" style="57" customWidth="1"/>
    <col min="2571" max="2571" width="11.42578125" style="57" customWidth="1"/>
    <col min="2572" max="2572" width="12" style="57" customWidth="1"/>
    <col min="2573" max="2573" width="11.140625" style="57" customWidth="1"/>
    <col min="2574" max="2574" width="9.140625" style="57" customWidth="1"/>
    <col min="2575" max="2575" width="11.85546875" style="57" customWidth="1"/>
    <col min="2576" max="2576" width="11" style="57" customWidth="1"/>
    <col min="2577" max="2577" width="10.85546875" style="57" customWidth="1"/>
    <col min="2578" max="2578" width="11.5703125" style="57" customWidth="1"/>
    <col min="2579" max="2579" width="10.85546875" style="57" customWidth="1"/>
    <col min="2580" max="2581" width="11.7109375" style="57" customWidth="1"/>
    <col min="2582" max="2582" width="14.42578125" style="57" customWidth="1"/>
    <col min="2583" max="2584" width="16" style="57" customWidth="1"/>
    <col min="2585" max="2816" width="8.85546875" style="57"/>
    <col min="2817" max="2817" width="6.42578125" style="57" customWidth="1"/>
    <col min="2818" max="2818" width="43.5703125" style="57" customWidth="1"/>
    <col min="2819" max="2819" width="6" style="57" customWidth="1"/>
    <col min="2820" max="2821" width="0" style="57" hidden="1" customWidth="1"/>
    <col min="2822" max="2822" width="9.42578125" style="57" customWidth="1"/>
    <col min="2823" max="2823" width="10" style="57" customWidth="1"/>
    <col min="2824" max="2824" width="10.7109375" style="57" bestFit="1" customWidth="1"/>
    <col min="2825" max="2825" width="9.7109375" style="57" customWidth="1"/>
    <col min="2826" max="2826" width="9.85546875" style="57" customWidth="1"/>
    <col min="2827" max="2827" width="11.42578125" style="57" customWidth="1"/>
    <col min="2828" max="2828" width="12" style="57" customWidth="1"/>
    <col min="2829" max="2829" width="11.140625" style="57" customWidth="1"/>
    <col min="2830" max="2830" width="9.140625" style="57" customWidth="1"/>
    <col min="2831" max="2831" width="11.85546875" style="57" customWidth="1"/>
    <col min="2832" max="2832" width="11" style="57" customWidth="1"/>
    <col min="2833" max="2833" width="10.85546875" style="57" customWidth="1"/>
    <col min="2834" max="2834" width="11.5703125" style="57" customWidth="1"/>
    <col min="2835" max="2835" width="10.85546875" style="57" customWidth="1"/>
    <col min="2836" max="2837" width="11.7109375" style="57" customWidth="1"/>
    <col min="2838" max="2838" width="14.42578125" style="57" customWidth="1"/>
    <col min="2839" max="2840" width="16" style="57" customWidth="1"/>
    <col min="2841" max="3072" width="8.85546875" style="57"/>
    <col min="3073" max="3073" width="6.42578125" style="57" customWidth="1"/>
    <col min="3074" max="3074" width="43.5703125" style="57" customWidth="1"/>
    <col min="3075" max="3075" width="6" style="57" customWidth="1"/>
    <col min="3076" max="3077" width="0" style="57" hidden="1" customWidth="1"/>
    <col min="3078" max="3078" width="9.42578125" style="57" customWidth="1"/>
    <col min="3079" max="3079" width="10" style="57" customWidth="1"/>
    <col min="3080" max="3080" width="10.7109375" style="57" bestFit="1" customWidth="1"/>
    <col min="3081" max="3081" width="9.7109375" style="57" customWidth="1"/>
    <col min="3082" max="3082" width="9.85546875" style="57" customWidth="1"/>
    <col min="3083" max="3083" width="11.42578125" style="57" customWidth="1"/>
    <col min="3084" max="3084" width="12" style="57" customWidth="1"/>
    <col min="3085" max="3085" width="11.140625" style="57" customWidth="1"/>
    <col min="3086" max="3086" width="9.140625" style="57" customWidth="1"/>
    <col min="3087" max="3087" width="11.85546875" style="57" customWidth="1"/>
    <col min="3088" max="3088" width="11" style="57" customWidth="1"/>
    <col min="3089" max="3089" width="10.85546875" style="57" customWidth="1"/>
    <col min="3090" max="3090" width="11.5703125" style="57" customWidth="1"/>
    <col min="3091" max="3091" width="10.85546875" style="57" customWidth="1"/>
    <col min="3092" max="3093" width="11.7109375" style="57" customWidth="1"/>
    <col min="3094" max="3094" width="14.42578125" style="57" customWidth="1"/>
    <col min="3095" max="3096" width="16" style="57" customWidth="1"/>
    <col min="3097" max="3328" width="8.85546875" style="57"/>
    <col min="3329" max="3329" width="6.42578125" style="57" customWidth="1"/>
    <col min="3330" max="3330" width="43.5703125" style="57" customWidth="1"/>
    <col min="3331" max="3331" width="6" style="57" customWidth="1"/>
    <col min="3332" max="3333" width="0" style="57" hidden="1" customWidth="1"/>
    <col min="3334" max="3334" width="9.42578125" style="57" customWidth="1"/>
    <col min="3335" max="3335" width="10" style="57" customWidth="1"/>
    <col min="3336" max="3336" width="10.7109375" style="57" bestFit="1" customWidth="1"/>
    <col min="3337" max="3337" width="9.7109375" style="57" customWidth="1"/>
    <col min="3338" max="3338" width="9.85546875" style="57" customWidth="1"/>
    <col min="3339" max="3339" width="11.42578125" style="57" customWidth="1"/>
    <col min="3340" max="3340" width="12" style="57" customWidth="1"/>
    <col min="3341" max="3341" width="11.140625" style="57" customWidth="1"/>
    <col min="3342" max="3342" width="9.140625" style="57" customWidth="1"/>
    <col min="3343" max="3343" width="11.85546875" style="57" customWidth="1"/>
    <col min="3344" max="3344" width="11" style="57" customWidth="1"/>
    <col min="3345" max="3345" width="10.85546875" style="57" customWidth="1"/>
    <col min="3346" max="3346" width="11.5703125" style="57" customWidth="1"/>
    <col min="3347" max="3347" width="10.85546875" style="57" customWidth="1"/>
    <col min="3348" max="3349" width="11.7109375" style="57" customWidth="1"/>
    <col min="3350" max="3350" width="14.42578125" style="57" customWidth="1"/>
    <col min="3351" max="3352" width="16" style="57" customWidth="1"/>
    <col min="3353" max="3584" width="8.85546875" style="57"/>
    <col min="3585" max="3585" width="6.42578125" style="57" customWidth="1"/>
    <col min="3586" max="3586" width="43.5703125" style="57" customWidth="1"/>
    <col min="3587" max="3587" width="6" style="57" customWidth="1"/>
    <col min="3588" max="3589" width="0" style="57" hidden="1" customWidth="1"/>
    <col min="3590" max="3590" width="9.42578125" style="57" customWidth="1"/>
    <col min="3591" max="3591" width="10" style="57" customWidth="1"/>
    <col min="3592" max="3592" width="10.7109375" style="57" bestFit="1" customWidth="1"/>
    <col min="3593" max="3593" width="9.7109375" style="57" customWidth="1"/>
    <col min="3594" max="3594" width="9.85546875" style="57" customWidth="1"/>
    <col min="3595" max="3595" width="11.42578125" style="57" customWidth="1"/>
    <col min="3596" max="3596" width="12" style="57" customWidth="1"/>
    <col min="3597" max="3597" width="11.140625" style="57" customWidth="1"/>
    <col min="3598" max="3598" width="9.140625" style="57" customWidth="1"/>
    <col min="3599" max="3599" width="11.85546875" style="57" customWidth="1"/>
    <col min="3600" max="3600" width="11" style="57" customWidth="1"/>
    <col min="3601" max="3601" width="10.85546875" style="57" customWidth="1"/>
    <col min="3602" max="3602" width="11.5703125" style="57" customWidth="1"/>
    <col min="3603" max="3603" width="10.85546875" style="57" customWidth="1"/>
    <col min="3604" max="3605" width="11.7109375" style="57" customWidth="1"/>
    <col min="3606" max="3606" width="14.42578125" style="57" customWidth="1"/>
    <col min="3607" max="3608" width="16" style="57" customWidth="1"/>
    <col min="3609" max="3840" width="8.85546875" style="57"/>
    <col min="3841" max="3841" width="6.42578125" style="57" customWidth="1"/>
    <col min="3842" max="3842" width="43.5703125" style="57" customWidth="1"/>
    <col min="3843" max="3843" width="6" style="57" customWidth="1"/>
    <col min="3844" max="3845" width="0" style="57" hidden="1" customWidth="1"/>
    <col min="3846" max="3846" width="9.42578125" style="57" customWidth="1"/>
    <col min="3847" max="3847" width="10" style="57" customWidth="1"/>
    <col min="3848" max="3848" width="10.7109375" style="57" bestFit="1" customWidth="1"/>
    <col min="3849" max="3849" width="9.7109375" style="57" customWidth="1"/>
    <col min="3850" max="3850" width="9.85546875" style="57" customWidth="1"/>
    <col min="3851" max="3851" width="11.42578125" style="57" customWidth="1"/>
    <col min="3852" max="3852" width="12" style="57" customWidth="1"/>
    <col min="3853" max="3853" width="11.140625" style="57" customWidth="1"/>
    <col min="3854" max="3854" width="9.140625" style="57" customWidth="1"/>
    <col min="3855" max="3855" width="11.85546875" style="57" customWidth="1"/>
    <col min="3856" max="3856" width="11" style="57" customWidth="1"/>
    <col min="3857" max="3857" width="10.85546875" style="57" customWidth="1"/>
    <col min="3858" max="3858" width="11.5703125" style="57" customWidth="1"/>
    <col min="3859" max="3859" width="10.85546875" style="57" customWidth="1"/>
    <col min="3860" max="3861" width="11.7109375" style="57" customWidth="1"/>
    <col min="3862" max="3862" width="14.42578125" style="57" customWidth="1"/>
    <col min="3863" max="3864" width="16" style="57" customWidth="1"/>
    <col min="3865" max="4096" width="8.85546875" style="57"/>
    <col min="4097" max="4097" width="6.42578125" style="57" customWidth="1"/>
    <col min="4098" max="4098" width="43.5703125" style="57" customWidth="1"/>
    <col min="4099" max="4099" width="6" style="57" customWidth="1"/>
    <col min="4100" max="4101" width="0" style="57" hidden="1" customWidth="1"/>
    <col min="4102" max="4102" width="9.42578125" style="57" customWidth="1"/>
    <col min="4103" max="4103" width="10" style="57" customWidth="1"/>
    <col min="4104" max="4104" width="10.7109375" style="57" bestFit="1" customWidth="1"/>
    <col min="4105" max="4105" width="9.7109375" style="57" customWidth="1"/>
    <col min="4106" max="4106" width="9.85546875" style="57" customWidth="1"/>
    <col min="4107" max="4107" width="11.42578125" style="57" customWidth="1"/>
    <col min="4108" max="4108" width="12" style="57" customWidth="1"/>
    <col min="4109" max="4109" width="11.140625" style="57" customWidth="1"/>
    <col min="4110" max="4110" width="9.140625" style="57" customWidth="1"/>
    <col min="4111" max="4111" width="11.85546875" style="57" customWidth="1"/>
    <col min="4112" max="4112" width="11" style="57" customWidth="1"/>
    <col min="4113" max="4113" width="10.85546875" style="57" customWidth="1"/>
    <col min="4114" max="4114" width="11.5703125" style="57" customWidth="1"/>
    <col min="4115" max="4115" width="10.85546875" style="57" customWidth="1"/>
    <col min="4116" max="4117" width="11.7109375" style="57" customWidth="1"/>
    <col min="4118" max="4118" width="14.42578125" style="57" customWidth="1"/>
    <col min="4119" max="4120" width="16" style="57" customWidth="1"/>
    <col min="4121" max="4352" width="8.85546875" style="57"/>
    <col min="4353" max="4353" width="6.42578125" style="57" customWidth="1"/>
    <col min="4354" max="4354" width="43.5703125" style="57" customWidth="1"/>
    <col min="4355" max="4355" width="6" style="57" customWidth="1"/>
    <col min="4356" max="4357" width="0" style="57" hidden="1" customWidth="1"/>
    <col min="4358" max="4358" width="9.42578125" style="57" customWidth="1"/>
    <col min="4359" max="4359" width="10" style="57" customWidth="1"/>
    <col min="4360" max="4360" width="10.7109375" style="57" bestFit="1" customWidth="1"/>
    <col min="4361" max="4361" width="9.7109375" style="57" customWidth="1"/>
    <col min="4362" max="4362" width="9.85546875" style="57" customWidth="1"/>
    <col min="4363" max="4363" width="11.42578125" style="57" customWidth="1"/>
    <col min="4364" max="4364" width="12" style="57" customWidth="1"/>
    <col min="4365" max="4365" width="11.140625" style="57" customWidth="1"/>
    <col min="4366" max="4366" width="9.140625" style="57" customWidth="1"/>
    <col min="4367" max="4367" width="11.85546875" style="57" customWidth="1"/>
    <col min="4368" max="4368" width="11" style="57" customWidth="1"/>
    <col min="4369" max="4369" width="10.85546875" style="57" customWidth="1"/>
    <col min="4370" max="4370" width="11.5703125" style="57" customWidth="1"/>
    <col min="4371" max="4371" width="10.85546875" style="57" customWidth="1"/>
    <col min="4372" max="4373" width="11.7109375" style="57" customWidth="1"/>
    <col min="4374" max="4374" width="14.42578125" style="57" customWidth="1"/>
    <col min="4375" max="4376" width="16" style="57" customWidth="1"/>
    <col min="4377" max="4608" width="8.85546875" style="57"/>
    <col min="4609" max="4609" width="6.42578125" style="57" customWidth="1"/>
    <col min="4610" max="4610" width="43.5703125" style="57" customWidth="1"/>
    <col min="4611" max="4611" width="6" style="57" customWidth="1"/>
    <col min="4612" max="4613" width="0" style="57" hidden="1" customWidth="1"/>
    <col min="4614" max="4614" width="9.42578125" style="57" customWidth="1"/>
    <col min="4615" max="4615" width="10" style="57" customWidth="1"/>
    <col min="4616" max="4616" width="10.7109375" style="57" bestFit="1" customWidth="1"/>
    <col min="4617" max="4617" width="9.7109375" style="57" customWidth="1"/>
    <col min="4618" max="4618" width="9.85546875" style="57" customWidth="1"/>
    <col min="4619" max="4619" width="11.42578125" style="57" customWidth="1"/>
    <col min="4620" max="4620" width="12" style="57" customWidth="1"/>
    <col min="4621" max="4621" width="11.140625" style="57" customWidth="1"/>
    <col min="4622" max="4622" width="9.140625" style="57" customWidth="1"/>
    <col min="4623" max="4623" width="11.85546875" style="57" customWidth="1"/>
    <col min="4624" max="4624" width="11" style="57" customWidth="1"/>
    <col min="4625" max="4625" width="10.85546875" style="57" customWidth="1"/>
    <col min="4626" max="4626" width="11.5703125" style="57" customWidth="1"/>
    <col min="4627" max="4627" width="10.85546875" style="57" customWidth="1"/>
    <col min="4628" max="4629" width="11.7109375" style="57" customWidth="1"/>
    <col min="4630" max="4630" width="14.42578125" style="57" customWidth="1"/>
    <col min="4631" max="4632" width="16" style="57" customWidth="1"/>
    <col min="4633" max="4864" width="8.85546875" style="57"/>
    <col min="4865" max="4865" width="6.42578125" style="57" customWidth="1"/>
    <col min="4866" max="4866" width="43.5703125" style="57" customWidth="1"/>
    <col min="4867" max="4867" width="6" style="57" customWidth="1"/>
    <col min="4868" max="4869" width="0" style="57" hidden="1" customWidth="1"/>
    <col min="4870" max="4870" width="9.42578125" style="57" customWidth="1"/>
    <col min="4871" max="4871" width="10" style="57" customWidth="1"/>
    <col min="4872" max="4872" width="10.7109375" style="57" bestFit="1" customWidth="1"/>
    <col min="4873" max="4873" width="9.7109375" style="57" customWidth="1"/>
    <col min="4874" max="4874" width="9.85546875" style="57" customWidth="1"/>
    <col min="4875" max="4875" width="11.42578125" style="57" customWidth="1"/>
    <col min="4876" max="4876" width="12" style="57" customWidth="1"/>
    <col min="4877" max="4877" width="11.140625" style="57" customWidth="1"/>
    <col min="4878" max="4878" width="9.140625" style="57" customWidth="1"/>
    <col min="4879" max="4879" width="11.85546875" style="57" customWidth="1"/>
    <col min="4880" max="4880" width="11" style="57" customWidth="1"/>
    <col min="4881" max="4881" width="10.85546875" style="57" customWidth="1"/>
    <col min="4882" max="4882" width="11.5703125" style="57" customWidth="1"/>
    <col min="4883" max="4883" width="10.85546875" style="57" customWidth="1"/>
    <col min="4884" max="4885" width="11.7109375" style="57" customWidth="1"/>
    <col min="4886" max="4886" width="14.42578125" style="57" customWidth="1"/>
    <col min="4887" max="4888" width="16" style="57" customWidth="1"/>
    <col min="4889" max="5120" width="8.85546875" style="57"/>
    <col min="5121" max="5121" width="6.42578125" style="57" customWidth="1"/>
    <col min="5122" max="5122" width="43.5703125" style="57" customWidth="1"/>
    <col min="5123" max="5123" width="6" style="57" customWidth="1"/>
    <col min="5124" max="5125" width="0" style="57" hidden="1" customWidth="1"/>
    <col min="5126" max="5126" width="9.42578125" style="57" customWidth="1"/>
    <col min="5127" max="5127" width="10" style="57" customWidth="1"/>
    <col min="5128" max="5128" width="10.7109375" style="57" bestFit="1" customWidth="1"/>
    <col min="5129" max="5129" width="9.7109375" style="57" customWidth="1"/>
    <col min="5130" max="5130" width="9.85546875" style="57" customWidth="1"/>
    <col min="5131" max="5131" width="11.42578125" style="57" customWidth="1"/>
    <col min="5132" max="5132" width="12" style="57" customWidth="1"/>
    <col min="5133" max="5133" width="11.140625" style="57" customWidth="1"/>
    <col min="5134" max="5134" width="9.140625" style="57" customWidth="1"/>
    <col min="5135" max="5135" width="11.85546875" style="57" customWidth="1"/>
    <col min="5136" max="5136" width="11" style="57" customWidth="1"/>
    <col min="5137" max="5137" width="10.85546875" style="57" customWidth="1"/>
    <col min="5138" max="5138" width="11.5703125" style="57" customWidth="1"/>
    <col min="5139" max="5139" width="10.85546875" style="57" customWidth="1"/>
    <col min="5140" max="5141" width="11.7109375" style="57" customWidth="1"/>
    <col min="5142" max="5142" width="14.42578125" style="57" customWidth="1"/>
    <col min="5143" max="5144" width="16" style="57" customWidth="1"/>
    <col min="5145" max="5376" width="8.85546875" style="57"/>
    <col min="5377" max="5377" width="6.42578125" style="57" customWidth="1"/>
    <col min="5378" max="5378" width="43.5703125" style="57" customWidth="1"/>
    <col min="5379" max="5379" width="6" style="57" customWidth="1"/>
    <col min="5380" max="5381" width="0" style="57" hidden="1" customWidth="1"/>
    <col min="5382" max="5382" width="9.42578125" style="57" customWidth="1"/>
    <col min="5383" max="5383" width="10" style="57" customWidth="1"/>
    <col min="5384" max="5384" width="10.7109375" style="57" bestFit="1" customWidth="1"/>
    <col min="5385" max="5385" width="9.7109375" style="57" customWidth="1"/>
    <col min="5386" max="5386" width="9.85546875" style="57" customWidth="1"/>
    <col min="5387" max="5387" width="11.42578125" style="57" customWidth="1"/>
    <col min="5388" max="5388" width="12" style="57" customWidth="1"/>
    <col min="5389" max="5389" width="11.140625" style="57" customWidth="1"/>
    <col min="5390" max="5390" width="9.140625" style="57" customWidth="1"/>
    <col min="5391" max="5391" width="11.85546875" style="57" customWidth="1"/>
    <col min="5392" max="5392" width="11" style="57" customWidth="1"/>
    <col min="5393" max="5393" width="10.85546875" style="57" customWidth="1"/>
    <col min="5394" max="5394" width="11.5703125" style="57" customWidth="1"/>
    <col min="5395" max="5395" width="10.85546875" style="57" customWidth="1"/>
    <col min="5396" max="5397" width="11.7109375" style="57" customWidth="1"/>
    <col min="5398" max="5398" width="14.42578125" style="57" customWidth="1"/>
    <col min="5399" max="5400" width="16" style="57" customWidth="1"/>
    <col min="5401" max="5632" width="8.85546875" style="57"/>
    <col min="5633" max="5633" width="6.42578125" style="57" customWidth="1"/>
    <col min="5634" max="5634" width="43.5703125" style="57" customWidth="1"/>
    <col min="5635" max="5635" width="6" style="57" customWidth="1"/>
    <col min="5636" max="5637" width="0" style="57" hidden="1" customWidth="1"/>
    <col min="5638" max="5638" width="9.42578125" style="57" customWidth="1"/>
    <col min="5639" max="5639" width="10" style="57" customWidth="1"/>
    <col min="5640" max="5640" width="10.7109375" style="57" bestFit="1" customWidth="1"/>
    <col min="5641" max="5641" width="9.7109375" style="57" customWidth="1"/>
    <col min="5642" max="5642" width="9.85546875" style="57" customWidth="1"/>
    <col min="5643" max="5643" width="11.42578125" style="57" customWidth="1"/>
    <col min="5644" max="5644" width="12" style="57" customWidth="1"/>
    <col min="5645" max="5645" width="11.140625" style="57" customWidth="1"/>
    <col min="5646" max="5646" width="9.140625" style="57" customWidth="1"/>
    <col min="5647" max="5647" width="11.85546875" style="57" customWidth="1"/>
    <col min="5648" max="5648" width="11" style="57" customWidth="1"/>
    <col min="5649" max="5649" width="10.85546875" style="57" customWidth="1"/>
    <col min="5650" max="5650" width="11.5703125" style="57" customWidth="1"/>
    <col min="5651" max="5651" width="10.85546875" style="57" customWidth="1"/>
    <col min="5652" max="5653" width="11.7109375" style="57" customWidth="1"/>
    <col min="5654" max="5654" width="14.42578125" style="57" customWidth="1"/>
    <col min="5655" max="5656" width="16" style="57" customWidth="1"/>
    <col min="5657" max="5888" width="8.85546875" style="57"/>
    <col min="5889" max="5889" width="6.42578125" style="57" customWidth="1"/>
    <col min="5890" max="5890" width="43.5703125" style="57" customWidth="1"/>
    <col min="5891" max="5891" width="6" style="57" customWidth="1"/>
    <col min="5892" max="5893" width="0" style="57" hidden="1" customWidth="1"/>
    <col min="5894" max="5894" width="9.42578125" style="57" customWidth="1"/>
    <col min="5895" max="5895" width="10" style="57" customWidth="1"/>
    <col min="5896" max="5896" width="10.7109375" style="57" bestFit="1" customWidth="1"/>
    <col min="5897" max="5897" width="9.7109375" style="57" customWidth="1"/>
    <col min="5898" max="5898" width="9.85546875" style="57" customWidth="1"/>
    <col min="5899" max="5899" width="11.42578125" style="57" customWidth="1"/>
    <col min="5900" max="5900" width="12" style="57" customWidth="1"/>
    <col min="5901" max="5901" width="11.140625" style="57" customWidth="1"/>
    <col min="5902" max="5902" width="9.140625" style="57" customWidth="1"/>
    <col min="5903" max="5903" width="11.85546875" style="57" customWidth="1"/>
    <col min="5904" max="5904" width="11" style="57" customWidth="1"/>
    <col min="5905" max="5905" width="10.85546875" style="57" customWidth="1"/>
    <col min="5906" max="5906" width="11.5703125" style="57" customWidth="1"/>
    <col min="5907" max="5907" width="10.85546875" style="57" customWidth="1"/>
    <col min="5908" max="5909" width="11.7109375" style="57" customWidth="1"/>
    <col min="5910" max="5910" width="14.42578125" style="57" customWidth="1"/>
    <col min="5911" max="5912" width="16" style="57" customWidth="1"/>
    <col min="5913" max="6144" width="8.85546875" style="57"/>
    <col min="6145" max="6145" width="6.42578125" style="57" customWidth="1"/>
    <col min="6146" max="6146" width="43.5703125" style="57" customWidth="1"/>
    <col min="6147" max="6147" width="6" style="57" customWidth="1"/>
    <col min="6148" max="6149" width="0" style="57" hidden="1" customWidth="1"/>
    <col min="6150" max="6150" width="9.42578125" style="57" customWidth="1"/>
    <col min="6151" max="6151" width="10" style="57" customWidth="1"/>
    <col min="6152" max="6152" width="10.7109375" style="57" bestFit="1" customWidth="1"/>
    <col min="6153" max="6153" width="9.7109375" style="57" customWidth="1"/>
    <col min="6154" max="6154" width="9.85546875" style="57" customWidth="1"/>
    <col min="6155" max="6155" width="11.42578125" style="57" customWidth="1"/>
    <col min="6156" max="6156" width="12" style="57" customWidth="1"/>
    <col min="6157" max="6157" width="11.140625" style="57" customWidth="1"/>
    <col min="6158" max="6158" width="9.140625" style="57" customWidth="1"/>
    <col min="6159" max="6159" width="11.85546875" style="57" customWidth="1"/>
    <col min="6160" max="6160" width="11" style="57" customWidth="1"/>
    <col min="6161" max="6161" width="10.85546875" style="57" customWidth="1"/>
    <col min="6162" max="6162" width="11.5703125" style="57" customWidth="1"/>
    <col min="6163" max="6163" width="10.85546875" style="57" customWidth="1"/>
    <col min="6164" max="6165" width="11.7109375" style="57" customWidth="1"/>
    <col min="6166" max="6166" width="14.42578125" style="57" customWidth="1"/>
    <col min="6167" max="6168" width="16" style="57" customWidth="1"/>
    <col min="6169" max="6400" width="8.85546875" style="57"/>
    <col min="6401" max="6401" width="6.42578125" style="57" customWidth="1"/>
    <col min="6402" max="6402" width="43.5703125" style="57" customWidth="1"/>
    <col min="6403" max="6403" width="6" style="57" customWidth="1"/>
    <col min="6404" max="6405" width="0" style="57" hidden="1" customWidth="1"/>
    <col min="6406" max="6406" width="9.42578125" style="57" customWidth="1"/>
    <col min="6407" max="6407" width="10" style="57" customWidth="1"/>
    <col min="6408" max="6408" width="10.7109375" style="57" bestFit="1" customWidth="1"/>
    <col min="6409" max="6409" width="9.7109375" style="57" customWidth="1"/>
    <col min="6410" max="6410" width="9.85546875" style="57" customWidth="1"/>
    <col min="6411" max="6411" width="11.42578125" style="57" customWidth="1"/>
    <col min="6412" max="6412" width="12" style="57" customWidth="1"/>
    <col min="6413" max="6413" width="11.140625" style="57" customWidth="1"/>
    <col min="6414" max="6414" width="9.140625" style="57" customWidth="1"/>
    <col min="6415" max="6415" width="11.85546875" style="57" customWidth="1"/>
    <col min="6416" max="6416" width="11" style="57" customWidth="1"/>
    <col min="6417" max="6417" width="10.85546875" style="57" customWidth="1"/>
    <col min="6418" max="6418" width="11.5703125" style="57" customWidth="1"/>
    <col min="6419" max="6419" width="10.85546875" style="57" customWidth="1"/>
    <col min="6420" max="6421" width="11.7109375" style="57" customWidth="1"/>
    <col min="6422" max="6422" width="14.42578125" style="57" customWidth="1"/>
    <col min="6423" max="6424" width="16" style="57" customWidth="1"/>
    <col min="6425" max="6656" width="8.85546875" style="57"/>
    <col min="6657" max="6657" width="6.42578125" style="57" customWidth="1"/>
    <col min="6658" max="6658" width="43.5703125" style="57" customWidth="1"/>
    <col min="6659" max="6659" width="6" style="57" customWidth="1"/>
    <col min="6660" max="6661" width="0" style="57" hidden="1" customWidth="1"/>
    <col min="6662" max="6662" width="9.42578125" style="57" customWidth="1"/>
    <col min="6663" max="6663" width="10" style="57" customWidth="1"/>
    <col min="6664" max="6664" width="10.7109375" style="57" bestFit="1" customWidth="1"/>
    <col min="6665" max="6665" width="9.7109375" style="57" customWidth="1"/>
    <col min="6666" max="6666" width="9.85546875" style="57" customWidth="1"/>
    <col min="6667" max="6667" width="11.42578125" style="57" customWidth="1"/>
    <col min="6668" max="6668" width="12" style="57" customWidth="1"/>
    <col min="6669" max="6669" width="11.140625" style="57" customWidth="1"/>
    <col min="6670" max="6670" width="9.140625" style="57" customWidth="1"/>
    <col min="6671" max="6671" width="11.85546875" style="57" customWidth="1"/>
    <col min="6672" max="6672" width="11" style="57" customWidth="1"/>
    <col min="6673" max="6673" width="10.85546875" style="57" customWidth="1"/>
    <col min="6674" max="6674" width="11.5703125" style="57" customWidth="1"/>
    <col min="6675" max="6675" width="10.85546875" style="57" customWidth="1"/>
    <col min="6676" max="6677" width="11.7109375" style="57" customWidth="1"/>
    <col min="6678" max="6678" width="14.42578125" style="57" customWidth="1"/>
    <col min="6679" max="6680" width="16" style="57" customWidth="1"/>
    <col min="6681" max="6912" width="8.85546875" style="57"/>
    <col min="6913" max="6913" width="6.42578125" style="57" customWidth="1"/>
    <col min="6914" max="6914" width="43.5703125" style="57" customWidth="1"/>
    <col min="6915" max="6915" width="6" style="57" customWidth="1"/>
    <col min="6916" max="6917" width="0" style="57" hidden="1" customWidth="1"/>
    <col min="6918" max="6918" width="9.42578125" style="57" customWidth="1"/>
    <col min="6919" max="6919" width="10" style="57" customWidth="1"/>
    <col min="6920" max="6920" width="10.7109375" style="57" bestFit="1" customWidth="1"/>
    <col min="6921" max="6921" width="9.7109375" style="57" customWidth="1"/>
    <col min="6922" max="6922" width="9.85546875" style="57" customWidth="1"/>
    <col min="6923" max="6923" width="11.42578125" style="57" customWidth="1"/>
    <col min="6924" max="6924" width="12" style="57" customWidth="1"/>
    <col min="6925" max="6925" width="11.140625" style="57" customWidth="1"/>
    <col min="6926" max="6926" width="9.140625" style="57" customWidth="1"/>
    <col min="6927" max="6927" width="11.85546875" style="57" customWidth="1"/>
    <col min="6928" max="6928" width="11" style="57" customWidth="1"/>
    <col min="6929" max="6929" width="10.85546875" style="57" customWidth="1"/>
    <col min="6930" max="6930" width="11.5703125" style="57" customWidth="1"/>
    <col min="6931" max="6931" width="10.85546875" style="57" customWidth="1"/>
    <col min="6932" max="6933" width="11.7109375" style="57" customWidth="1"/>
    <col min="6934" max="6934" width="14.42578125" style="57" customWidth="1"/>
    <col min="6935" max="6936" width="16" style="57" customWidth="1"/>
    <col min="6937" max="7168" width="8.85546875" style="57"/>
    <col min="7169" max="7169" width="6.42578125" style="57" customWidth="1"/>
    <col min="7170" max="7170" width="43.5703125" style="57" customWidth="1"/>
    <col min="7171" max="7171" width="6" style="57" customWidth="1"/>
    <col min="7172" max="7173" width="0" style="57" hidden="1" customWidth="1"/>
    <col min="7174" max="7174" width="9.42578125" style="57" customWidth="1"/>
    <col min="7175" max="7175" width="10" style="57" customWidth="1"/>
    <col min="7176" max="7176" width="10.7109375" style="57" bestFit="1" customWidth="1"/>
    <col min="7177" max="7177" width="9.7109375" style="57" customWidth="1"/>
    <col min="7178" max="7178" width="9.85546875" style="57" customWidth="1"/>
    <col min="7179" max="7179" width="11.42578125" style="57" customWidth="1"/>
    <col min="7180" max="7180" width="12" style="57" customWidth="1"/>
    <col min="7181" max="7181" width="11.140625" style="57" customWidth="1"/>
    <col min="7182" max="7182" width="9.140625" style="57" customWidth="1"/>
    <col min="7183" max="7183" width="11.85546875" style="57" customWidth="1"/>
    <col min="7184" max="7184" width="11" style="57" customWidth="1"/>
    <col min="7185" max="7185" width="10.85546875" style="57" customWidth="1"/>
    <col min="7186" max="7186" width="11.5703125" style="57" customWidth="1"/>
    <col min="7187" max="7187" width="10.85546875" style="57" customWidth="1"/>
    <col min="7188" max="7189" width="11.7109375" style="57" customWidth="1"/>
    <col min="7190" max="7190" width="14.42578125" style="57" customWidth="1"/>
    <col min="7191" max="7192" width="16" style="57" customWidth="1"/>
    <col min="7193" max="7424" width="8.85546875" style="57"/>
    <col min="7425" max="7425" width="6.42578125" style="57" customWidth="1"/>
    <col min="7426" max="7426" width="43.5703125" style="57" customWidth="1"/>
    <col min="7427" max="7427" width="6" style="57" customWidth="1"/>
    <col min="7428" max="7429" width="0" style="57" hidden="1" customWidth="1"/>
    <col min="7430" max="7430" width="9.42578125" style="57" customWidth="1"/>
    <col min="7431" max="7431" width="10" style="57" customWidth="1"/>
    <col min="7432" max="7432" width="10.7109375" style="57" bestFit="1" customWidth="1"/>
    <col min="7433" max="7433" width="9.7109375" style="57" customWidth="1"/>
    <col min="7434" max="7434" width="9.85546875" style="57" customWidth="1"/>
    <col min="7435" max="7435" width="11.42578125" style="57" customWidth="1"/>
    <col min="7436" max="7436" width="12" style="57" customWidth="1"/>
    <col min="7437" max="7437" width="11.140625" style="57" customWidth="1"/>
    <col min="7438" max="7438" width="9.140625" style="57" customWidth="1"/>
    <col min="7439" max="7439" width="11.85546875" style="57" customWidth="1"/>
    <col min="7440" max="7440" width="11" style="57" customWidth="1"/>
    <col min="7441" max="7441" width="10.85546875" style="57" customWidth="1"/>
    <col min="7442" max="7442" width="11.5703125" style="57" customWidth="1"/>
    <col min="7443" max="7443" width="10.85546875" style="57" customWidth="1"/>
    <col min="7444" max="7445" width="11.7109375" style="57" customWidth="1"/>
    <col min="7446" max="7446" width="14.42578125" style="57" customWidth="1"/>
    <col min="7447" max="7448" width="16" style="57" customWidth="1"/>
    <col min="7449" max="7680" width="8.85546875" style="57"/>
    <col min="7681" max="7681" width="6.42578125" style="57" customWidth="1"/>
    <col min="7682" max="7682" width="43.5703125" style="57" customWidth="1"/>
    <col min="7683" max="7683" width="6" style="57" customWidth="1"/>
    <col min="7684" max="7685" width="0" style="57" hidden="1" customWidth="1"/>
    <col min="7686" max="7686" width="9.42578125" style="57" customWidth="1"/>
    <col min="7687" max="7687" width="10" style="57" customWidth="1"/>
    <col min="7688" max="7688" width="10.7109375" style="57" bestFit="1" customWidth="1"/>
    <col min="7689" max="7689" width="9.7109375" style="57" customWidth="1"/>
    <col min="7690" max="7690" width="9.85546875" style="57" customWidth="1"/>
    <col min="7691" max="7691" width="11.42578125" style="57" customWidth="1"/>
    <col min="7692" max="7692" width="12" style="57" customWidth="1"/>
    <col min="7693" max="7693" width="11.140625" style="57" customWidth="1"/>
    <col min="7694" max="7694" width="9.140625" style="57" customWidth="1"/>
    <col min="7695" max="7695" width="11.85546875" style="57" customWidth="1"/>
    <col min="7696" max="7696" width="11" style="57" customWidth="1"/>
    <col min="7697" max="7697" width="10.85546875" style="57" customWidth="1"/>
    <col min="7698" max="7698" width="11.5703125" style="57" customWidth="1"/>
    <col min="7699" max="7699" width="10.85546875" style="57" customWidth="1"/>
    <col min="7700" max="7701" width="11.7109375" style="57" customWidth="1"/>
    <col min="7702" max="7702" width="14.42578125" style="57" customWidth="1"/>
    <col min="7703" max="7704" width="16" style="57" customWidth="1"/>
    <col min="7705" max="7936" width="8.85546875" style="57"/>
    <col min="7937" max="7937" width="6.42578125" style="57" customWidth="1"/>
    <col min="7938" max="7938" width="43.5703125" style="57" customWidth="1"/>
    <col min="7939" max="7939" width="6" style="57" customWidth="1"/>
    <col min="7940" max="7941" width="0" style="57" hidden="1" customWidth="1"/>
    <col min="7942" max="7942" width="9.42578125" style="57" customWidth="1"/>
    <col min="7943" max="7943" width="10" style="57" customWidth="1"/>
    <col min="7944" max="7944" width="10.7109375" style="57" bestFit="1" customWidth="1"/>
    <col min="7945" max="7945" width="9.7109375" style="57" customWidth="1"/>
    <col min="7946" max="7946" width="9.85546875" style="57" customWidth="1"/>
    <col min="7947" max="7947" width="11.42578125" style="57" customWidth="1"/>
    <col min="7948" max="7948" width="12" style="57" customWidth="1"/>
    <col min="7949" max="7949" width="11.140625" style="57" customWidth="1"/>
    <col min="7950" max="7950" width="9.140625" style="57" customWidth="1"/>
    <col min="7951" max="7951" width="11.85546875" style="57" customWidth="1"/>
    <col min="7952" max="7952" width="11" style="57" customWidth="1"/>
    <col min="7953" max="7953" width="10.85546875" style="57" customWidth="1"/>
    <col min="7954" max="7954" width="11.5703125" style="57" customWidth="1"/>
    <col min="7955" max="7955" width="10.85546875" style="57" customWidth="1"/>
    <col min="7956" max="7957" width="11.7109375" style="57" customWidth="1"/>
    <col min="7958" max="7958" width="14.42578125" style="57" customWidth="1"/>
    <col min="7959" max="7960" width="16" style="57" customWidth="1"/>
    <col min="7961" max="8192" width="8.85546875" style="57"/>
    <col min="8193" max="8193" width="6.42578125" style="57" customWidth="1"/>
    <col min="8194" max="8194" width="43.5703125" style="57" customWidth="1"/>
    <col min="8195" max="8195" width="6" style="57" customWidth="1"/>
    <col min="8196" max="8197" width="0" style="57" hidden="1" customWidth="1"/>
    <col min="8198" max="8198" width="9.42578125" style="57" customWidth="1"/>
    <col min="8199" max="8199" width="10" style="57" customWidth="1"/>
    <col min="8200" max="8200" width="10.7109375" style="57" bestFit="1" customWidth="1"/>
    <col min="8201" max="8201" width="9.7109375" style="57" customWidth="1"/>
    <col min="8202" max="8202" width="9.85546875" style="57" customWidth="1"/>
    <col min="8203" max="8203" width="11.42578125" style="57" customWidth="1"/>
    <col min="8204" max="8204" width="12" style="57" customWidth="1"/>
    <col min="8205" max="8205" width="11.140625" style="57" customWidth="1"/>
    <col min="8206" max="8206" width="9.140625" style="57" customWidth="1"/>
    <col min="8207" max="8207" width="11.85546875" style="57" customWidth="1"/>
    <col min="8208" max="8208" width="11" style="57" customWidth="1"/>
    <col min="8209" max="8209" width="10.85546875" style="57" customWidth="1"/>
    <col min="8210" max="8210" width="11.5703125" style="57" customWidth="1"/>
    <col min="8211" max="8211" width="10.85546875" style="57" customWidth="1"/>
    <col min="8212" max="8213" width="11.7109375" style="57" customWidth="1"/>
    <col min="8214" max="8214" width="14.42578125" style="57" customWidth="1"/>
    <col min="8215" max="8216" width="16" style="57" customWidth="1"/>
    <col min="8217" max="8448" width="8.85546875" style="57"/>
    <col min="8449" max="8449" width="6.42578125" style="57" customWidth="1"/>
    <col min="8450" max="8450" width="43.5703125" style="57" customWidth="1"/>
    <col min="8451" max="8451" width="6" style="57" customWidth="1"/>
    <col min="8452" max="8453" width="0" style="57" hidden="1" customWidth="1"/>
    <col min="8454" max="8454" width="9.42578125" style="57" customWidth="1"/>
    <col min="8455" max="8455" width="10" style="57" customWidth="1"/>
    <col min="8456" max="8456" width="10.7109375" style="57" bestFit="1" customWidth="1"/>
    <col min="8457" max="8457" width="9.7109375" style="57" customWidth="1"/>
    <col min="8458" max="8458" width="9.85546875" style="57" customWidth="1"/>
    <col min="8459" max="8459" width="11.42578125" style="57" customWidth="1"/>
    <col min="8460" max="8460" width="12" style="57" customWidth="1"/>
    <col min="8461" max="8461" width="11.140625" style="57" customWidth="1"/>
    <col min="8462" max="8462" width="9.140625" style="57" customWidth="1"/>
    <col min="8463" max="8463" width="11.85546875" style="57" customWidth="1"/>
    <col min="8464" max="8464" width="11" style="57" customWidth="1"/>
    <col min="8465" max="8465" width="10.85546875" style="57" customWidth="1"/>
    <col min="8466" max="8466" width="11.5703125" style="57" customWidth="1"/>
    <col min="8467" max="8467" width="10.85546875" style="57" customWidth="1"/>
    <col min="8468" max="8469" width="11.7109375" style="57" customWidth="1"/>
    <col min="8470" max="8470" width="14.42578125" style="57" customWidth="1"/>
    <col min="8471" max="8472" width="16" style="57" customWidth="1"/>
    <col min="8473" max="8704" width="8.85546875" style="57"/>
    <col min="8705" max="8705" width="6.42578125" style="57" customWidth="1"/>
    <col min="8706" max="8706" width="43.5703125" style="57" customWidth="1"/>
    <col min="8707" max="8707" width="6" style="57" customWidth="1"/>
    <col min="8708" max="8709" width="0" style="57" hidden="1" customWidth="1"/>
    <col min="8710" max="8710" width="9.42578125" style="57" customWidth="1"/>
    <col min="8711" max="8711" width="10" style="57" customWidth="1"/>
    <col min="8712" max="8712" width="10.7109375" style="57" bestFit="1" customWidth="1"/>
    <col min="8713" max="8713" width="9.7109375" style="57" customWidth="1"/>
    <col min="8714" max="8714" width="9.85546875" style="57" customWidth="1"/>
    <col min="8715" max="8715" width="11.42578125" style="57" customWidth="1"/>
    <col min="8716" max="8716" width="12" style="57" customWidth="1"/>
    <col min="8717" max="8717" width="11.140625" style="57" customWidth="1"/>
    <col min="8718" max="8718" width="9.140625" style="57" customWidth="1"/>
    <col min="8719" max="8719" width="11.85546875" style="57" customWidth="1"/>
    <col min="8720" max="8720" width="11" style="57" customWidth="1"/>
    <col min="8721" max="8721" width="10.85546875" style="57" customWidth="1"/>
    <col min="8722" max="8722" width="11.5703125" style="57" customWidth="1"/>
    <col min="8723" max="8723" width="10.85546875" style="57" customWidth="1"/>
    <col min="8724" max="8725" width="11.7109375" style="57" customWidth="1"/>
    <col min="8726" max="8726" width="14.42578125" style="57" customWidth="1"/>
    <col min="8727" max="8728" width="16" style="57" customWidth="1"/>
    <col min="8729" max="8960" width="8.85546875" style="57"/>
    <col min="8961" max="8961" width="6.42578125" style="57" customWidth="1"/>
    <col min="8962" max="8962" width="43.5703125" style="57" customWidth="1"/>
    <col min="8963" max="8963" width="6" style="57" customWidth="1"/>
    <col min="8964" max="8965" width="0" style="57" hidden="1" customWidth="1"/>
    <col min="8966" max="8966" width="9.42578125" style="57" customWidth="1"/>
    <col min="8967" max="8967" width="10" style="57" customWidth="1"/>
    <col min="8968" max="8968" width="10.7109375" style="57" bestFit="1" customWidth="1"/>
    <col min="8969" max="8969" width="9.7109375" style="57" customWidth="1"/>
    <col min="8970" max="8970" width="9.85546875" style="57" customWidth="1"/>
    <col min="8971" max="8971" width="11.42578125" style="57" customWidth="1"/>
    <col min="8972" max="8972" width="12" style="57" customWidth="1"/>
    <col min="8973" max="8973" width="11.140625" style="57" customWidth="1"/>
    <col min="8974" max="8974" width="9.140625" style="57" customWidth="1"/>
    <col min="8975" max="8975" width="11.85546875" style="57" customWidth="1"/>
    <col min="8976" max="8976" width="11" style="57" customWidth="1"/>
    <col min="8977" max="8977" width="10.85546875" style="57" customWidth="1"/>
    <col min="8978" max="8978" width="11.5703125" style="57" customWidth="1"/>
    <col min="8979" max="8979" width="10.85546875" style="57" customWidth="1"/>
    <col min="8980" max="8981" width="11.7109375" style="57" customWidth="1"/>
    <col min="8982" max="8982" width="14.42578125" style="57" customWidth="1"/>
    <col min="8983" max="8984" width="16" style="57" customWidth="1"/>
    <col min="8985" max="9216" width="8.85546875" style="57"/>
    <col min="9217" max="9217" width="6.42578125" style="57" customWidth="1"/>
    <col min="9218" max="9218" width="43.5703125" style="57" customWidth="1"/>
    <col min="9219" max="9219" width="6" style="57" customWidth="1"/>
    <col min="9220" max="9221" width="0" style="57" hidden="1" customWidth="1"/>
    <col min="9222" max="9222" width="9.42578125" style="57" customWidth="1"/>
    <col min="9223" max="9223" width="10" style="57" customWidth="1"/>
    <col min="9224" max="9224" width="10.7109375" style="57" bestFit="1" customWidth="1"/>
    <col min="9225" max="9225" width="9.7109375" style="57" customWidth="1"/>
    <col min="9226" max="9226" width="9.85546875" style="57" customWidth="1"/>
    <col min="9227" max="9227" width="11.42578125" style="57" customWidth="1"/>
    <col min="9228" max="9228" width="12" style="57" customWidth="1"/>
    <col min="9229" max="9229" width="11.140625" style="57" customWidth="1"/>
    <col min="9230" max="9230" width="9.140625" style="57" customWidth="1"/>
    <col min="9231" max="9231" width="11.85546875" style="57" customWidth="1"/>
    <col min="9232" max="9232" width="11" style="57" customWidth="1"/>
    <col min="9233" max="9233" width="10.85546875" style="57" customWidth="1"/>
    <col min="9234" max="9234" width="11.5703125" style="57" customWidth="1"/>
    <col min="9235" max="9235" width="10.85546875" style="57" customWidth="1"/>
    <col min="9236" max="9237" width="11.7109375" style="57" customWidth="1"/>
    <col min="9238" max="9238" width="14.42578125" style="57" customWidth="1"/>
    <col min="9239" max="9240" width="16" style="57" customWidth="1"/>
    <col min="9241" max="9472" width="8.85546875" style="57"/>
    <col min="9473" max="9473" width="6.42578125" style="57" customWidth="1"/>
    <col min="9474" max="9474" width="43.5703125" style="57" customWidth="1"/>
    <col min="9475" max="9475" width="6" style="57" customWidth="1"/>
    <col min="9476" max="9477" width="0" style="57" hidden="1" customWidth="1"/>
    <col min="9478" max="9478" width="9.42578125" style="57" customWidth="1"/>
    <col min="9479" max="9479" width="10" style="57" customWidth="1"/>
    <col min="9480" max="9480" width="10.7109375" style="57" bestFit="1" customWidth="1"/>
    <col min="9481" max="9481" width="9.7109375" style="57" customWidth="1"/>
    <col min="9482" max="9482" width="9.85546875" style="57" customWidth="1"/>
    <col min="9483" max="9483" width="11.42578125" style="57" customWidth="1"/>
    <col min="9484" max="9484" width="12" style="57" customWidth="1"/>
    <col min="9485" max="9485" width="11.140625" style="57" customWidth="1"/>
    <col min="9486" max="9486" width="9.140625" style="57" customWidth="1"/>
    <col min="9487" max="9487" width="11.85546875" style="57" customWidth="1"/>
    <col min="9488" max="9488" width="11" style="57" customWidth="1"/>
    <col min="9489" max="9489" width="10.85546875" style="57" customWidth="1"/>
    <col min="9490" max="9490" width="11.5703125" style="57" customWidth="1"/>
    <col min="9491" max="9491" width="10.85546875" style="57" customWidth="1"/>
    <col min="9492" max="9493" width="11.7109375" style="57" customWidth="1"/>
    <col min="9494" max="9494" width="14.42578125" style="57" customWidth="1"/>
    <col min="9495" max="9496" width="16" style="57" customWidth="1"/>
    <col min="9497" max="9728" width="8.85546875" style="57"/>
    <col min="9729" max="9729" width="6.42578125" style="57" customWidth="1"/>
    <col min="9730" max="9730" width="43.5703125" style="57" customWidth="1"/>
    <col min="9731" max="9731" width="6" style="57" customWidth="1"/>
    <col min="9732" max="9733" width="0" style="57" hidden="1" customWidth="1"/>
    <col min="9734" max="9734" width="9.42578125" style="57" customWidth="1"/>
    <col min="9735" max="9735" width="10" style="57" customWidth="1"/>
    <col min="9736" max="9736" width="10.7109375" style="57" bestFit="1" customWidth="1"/>
    <col min="9737" max="9737" width="9.7109375" style="57" customWidth="1"/>
    <col min="9738" max="9738" width="9.85546875" style="57" customWidth="1"/>
    <col min="9739" max="9739" width="11.42578125" style="57" customWidth="1"/>
    <col min="9740" max="9740" width="12" style="57" customWidth="1"/>
    <col min="9741" max="9741" width="11.140625" style="57" customWidth="1"/>
    <col min="9742" max="9742" width="9.140625" style="57" customWidth="1"/>
    <col min="9743" max="9743" width="11.85546875" style="57" customWidth="1"/>
    <col min="9744" max="9744" width="11" style="57" customWidth="1"/>
    <col min="9745" max="9745" width="10.85546875" style="57" customWidth="1"/>
    <col min="9746" max="9746" width="11.5703125" style="57" customWidth="1"/>
    <col min="9747" max="9747" width="10.85546875" style="57" customWidth="1"/>
    <col min="9748" max="9749" width="11.7109375" style="57" customWidth="1"/>
    <col min="9750" max="9750" width="14.42578125" style="57" customWidth="1"/>
    <col min="9751" max="9752" width="16" style="57" customWidth="1"/>
    <col min="9753" max="9984" width="8.85546875" style="57"/>
    <col min="9985" max="9985" width="6.42578125" style="57" customWidth="1"/>
    <col min="9986" max="9986" width="43.5703125" style="57" customWidth="1"/>
    <col min="9987" max="9987" width="6" style="57" customWidth="1"/>
    <col min="9988" max="9989" width="0" style="57" hidden="1" customWidth="1"/>
    <col min="9990" max="9990" width="9.42578125" style="57" customWidth="1"/>
    <col min="9991" max="9991" width="10" style="57" customWidth="1"/>
    <col min="9992" max="9992" width="10.7109375" style="57" bestFit="1" customWidth="1"/>
    <col min="9993" max="9993" width="9.7109375" style="57" customWidth="1"/>
    <col min="9994" max="9994" width="9.85546875" style="57" customWidth="1"/>
    <col min="9995" max="9995" width="11.42578125" style="57" customWidth="1"/>
    <col min="9996" max="9996" width="12" style="57" customWidth="1"/>
    <col min="9997" max="9997" width="11.140625" style="57" customWidth="1"/>
    <col min="9998" max="9998" width="9.140625" style="57" customWidth="1"/>
    <col min="9999" max="9999" width="11.85546875" style="57" customWidth="1"/>
    <col min="10000" max="10000" width="11" style="57" customWidth="1"/>
    <col min="10001" max="10001" width="10.85546875" style="57" customWidth="1"/>
    <col min="10002" max="10002" width="11.5703125" style="57" customWidth="1"/>
    <col min="10003" max="10003" width="10.85546875" style="57" customWidth="1"/>
    <col min="10004" max="10005" width="11.7109375" style="57" customWidth="1"/>
    <col min="10006" max="10006" width="14.42578125" style="57" customWidth="1"/>
    <col min="10007" max="10008" width="16" style="57" customWidth="1"/>
    <col min="10009" max="10240" width="8.85546875" style="57"/>
    <col min="10241" max="10241" width="6.42578125" style="57" customWidth="1"/>
    <col min="10242" max="10242" width="43.5703125" style="57" customWidth="1"/>
    <col min="10243" max="10243" width="6" style="57" customWidth="1"/>
    <col min="10244" max="10245" width="0" style="57" hidden="1" customWidth="1"/>
    <col min="10246" max="10246" width="9.42578125" style="57" customWidth="1"/>
    <col min="10247" max="10247" width="10" style="57" customWidth="1"/>
    <col min="10248" max="10248" width="10.7109375" style="57" bestFit="1" customWidth="1"/>
    <col min="10249" max="10249" width="9.7109375" style="57" customWidth="1"/>
    <col min="10250" max="10250" width="9.85546875" style="57" customWidth="1"/>
    <col min="10251" max="10251" width="11.42578125" style="57" customWidth="1"/>
    <col min="10252" max="10252" width="12" style="57" customWidth="1"/>
    <col min="10253" max="10253" width="11.140625" style="57" customWidth="1"/>
    <col min="10254" max="10254" width="9.140625" style="57" customWidth="1"/>
    <col min="10255" max="10255" width="11.85546875" style="57" customWidth="1"/>
    <col min="10256" max="10256" width="11" style="57" customWidth="1"/>
    <col min="10257" max="10257" width="10.85546875" style="57" customWidth="1"/>
    <col min="10258" max="10258" width="11.5703125" style="57" customWidth="1"/>
    <col min="10259" max="10259" width="10.85546875" style="57" customWidth="1"/>
    <col min="10260" max="10261" width="11.7109375" style="57" customWidth="1"/>
    <col min="10262" max="10262" width="14.42578125" style="57" customWidth="1"/>
    <col min="10263" max="10264" width="16" style="57" customWidth="1"/>
    <col min="10265" max="10496" width="8.85546875" style="57"/>
    <col min="10497" max="10497" width="6.42578125" style="57" customWidth="1"/>
    <col min="10498" max="10498" width="43.5703125" style="57" customWidth="1"/>
    <col min="10499" max="10499" width="6" style="57" customWidth="1"/>
    <col min="10500" max="10501" width="0" style="57" hidden="1" customWidth="1"/>
    <col min="10502" max="10502" width="9.42578125" style="57" customWidth="1"/>
    <col min="10503" max="10503" width="10" style="57" customWidth="1"/>
    <col min="10504" max="10504" width="10.7109375" style="57" bestFit="1" customWidth="1"/>
    <col min="10505" max="10505" width="9.7109375" style="57" customWidth="1"/>
    <col min="10506" max="10506" width="9.85546875" style="57" customWidth="1"/>
    <col min="10507" max="10507" width="11.42578125" style="57" customWidth="1"/>
    <col min="10508" max="10508" width="12" style="57" customWidth="1"/>
    <col min="10509" max="10509" width="11.140625" style="57" customWidth="1"/>
    <col min="10510" max="10510" width="9.140625" style="57" customWidth="1"/>
    <col min="10511" max="10511" width="11.85546875" style="57" customWidth="1"/>
    <col min="10512" max="10512" width="11" style="57" customWidth="1"/>
    <col min="10513" max="10513" width="10.85546875" style="57" customWidth="1"/>
    <col min="10514" max="10514" width="11.5703125" style="57" customWidth="1"/>
    <col min="10515" max="10515" width="10.85546875" style="57" customWidth="1"/>
    <col min="10516" max="10517" width="11.7109375" style="57" customWidth="1"/>
    <col min="10518" max="10518" width="14.42578125" style="57" customWidth="1"/>
    <col min="10519" max="10520" width="16" style="57" customWidth="1"/>
    <col min="10521" max="10752" width="8.85546875" style="57"/>
    <col min="10753" max="10753" width="6.42578125" style="57" customWidth="1"/>
    <col min="10754" max="10754" width="43.5703125" style="57" customWidth="1"/>
    <col min="10755" max="10755" width="6" style="57" customWidth="1"/>
    <col min="10756" max="10757" width="0" style="57" hidden="1" customWidth="1"/>
    <col min="10758" max="10758" width="9.42578125" style="57" customWidth="1"/>
    <col min="10759" max="10759" width="10" style="57" customWidth="1"/>
    <col min="10760" max="10760" width="10.7109375" style="57" bestFit="1" customWidth="1"/>
    <col min="10761" max="10761" width="9.7109375" style="57" customWidth="1"/>
    <col min="10762" max="10762" width="9.85546875" style="57" customWidth="1"/>
    <col min="10763" max="10763" width="11.42578125" style="57" customWidth="1"/>
    <col min="10764" max="10764" width="12" style="57" customWidth="1"/>
    <col min="10765" max="10765" width="11.140625" style="57" customWidth="1"/>
    <col min="10766" max="10766" width="9.140625" style="57" customWidth="1"/>
    <col min="10767" max="10767" width="11.85546875" style="57" customWidth="1"/>
    <col min="10768" max="10768" width="11" style="57" customWidth="1"/>
    <col min="10769" max="10769" width="10.85546875" style="57" customWidth="1"/>
    <col min="10770" max="10770" width="11.5703125" style="57" customWidth="1"/>
    <col min="10771" max="10771" width="10.85546875" style="57" customWidth="1"/>
    <col min="10772" max="10773" width="11.7109375" style="57" customWidth="1"/>
    <col min="10774" max="10774" width="14.42578125" style="57" customWidth="1"/>
    <col min="10775" max="10776" width="16" style="57" customWidth="1"/>
    <col min="10777" max="11008" width="8.85546875" style="57"/>
    <col min="11009" max="11009" width="6.42578125" style="57" customWidth="1"/>
    <col min="11010" max="11010" width="43.5703125" style="57" customWidth="1"/>
    <col min="11011" max="11011" width="6" style="57" customWidth="1"/>
    <col min="11012" max="11013" width="0" style="57" hidden="1" customWidth="1"/>
    <col min="11014" max="11014" width="9.42578125" style="57" customWidth="1"/>
    <col min="11015" max="11015" width="10" style="57" customWidth="1"/>
    <col min="11016" max="11016" width="10.7109375" style="57" bestFit="1" customWidth="1"/>
    <col min="11017" max="11017" width="9.7109375" style="57" customWidth="1"/>
    <col min="11018" max="11018" width="9.85546875" style="57" customWidth="1"/>
    <col min="11019" max="11019" width="11.42578125" style="57" customWidth="1"/>
    <col min="11020" max="11020" width="12" style="57" customWidth="1"/>
    <col min="11021" max="11021" width="11.140625" style="57" customWidth="1"/>
    <col min="11022" max="11022" width="9.140625" style="57" customWidth="1"/>
    <col min="11023" max="11023" width="11.85546875" style="57" customWidth="1"/>
    <col min="11024" max="11024" width="11" style="57" customWidth="1"/>
    <col min="11025" max="11025" width="10.85546875" style="57" customWidth="1"/>
    <col min="11026" max="11026" width="11.5703125" style="57" customWidth="1"/>
    <col min="11027" max="11027" width="10.85546875" style="57" customWidth="1"/>
    <col min="11028" max="11029" width="11.7109375" style="57" customWidth="1"/>
    <col min="11030" max="11030" width="14.42578125" style="57" customWidth="1"/>
    <col min="11031" max="11032" width="16" style="57" customWidth="1"/>
    <col min="11033" max="11264" width="8.85546875" style="57"/>
    <col min="11265" max="11265" width="6.42578125" style="57" customWidth="1"/>
    <col min="11266" max="11266" width="43.5703125" style="57" customWidth="1"/>
    <col min="11267" max="11267" width="6" style="57" customWidth="1"/>
    <col min="11268" max="11269" width="0" style="57" hidden="1" customWidth="1"/>
    <col min="11270" max="11270" width="9.42578125" style="57" customWidth="1"/>
    <col min="11271" max="11271" width="10" style="57" customWidth="1"/>
    <col min="11272" max="11272" width="10.7109375" style="57" bestFit="1" customWidth="1"/>
    <col min="11273" max="11273" width="9.7109375" style="57" customWidth="1"/>
    <col min="11274" max="11274" width="9.85546875" style="57" customWidth="1"/>
    <col min="11275" max="11275" width="11.42578125" style="57" customWidth="1"/>
    <col min="11276" max="11276" width="12" style="57" customWidth="1"/>
    <col min="11277" max="11277" width="11.140625" style="57" customWidth="1"/>
    <col min="11278" max="11278" width="9.140625" style="57" customWidth="1"/>
    <col min="11279" max="11279" width="11.85546875" style="57" customWidth="1"/>
    <col min="11280" max="11280" width="11" style="57" customWidth="1"/>
    <col min="11281" max="11281" width="10.85546875" style="57" customWidth="1"/>
    <col min="11282" max="11282" width="11.5703125" style="57" customWidth="1"/>
    <col min="11283" max="11283" width="10.85546875" style="57" customWidth="1"/>
    <col min="11284" max="11285" width="11.7109375" style="57" customWidth="1"/>
    <col min="11286" max="11286" width="14.42578125" style="57" customWidth="1"/>
    <col min="11287" max="11288" width="16" style="57" customWidth="1"/>
    <col min="11289" max="11520" width="8.85546875" style="57"/>
    <col min="11521" max="11521" width="6.42578125" style="57" customWidth="1"/>
    <col min="11522" max="11522" width="43.5703125" style="57" customWidth="1"/>
    <col min="11523" max="11523" width="6" style="57" customWidth="1"/>
    <col min="11524" max="11525" width="0" style="57" hidden="1" customWidth="1"/>
    <col min="11526" max="11526" width="9.42578125" style="57" customWidth="1"/>
    <col min="11527" max="11527" width="10" style="57" customWidth="1"/>
    <col min="11528" max="11528" width="10.7109375" style="57" bestFit="1" customWidth="1"/>
    <col min="11529" max="11529" width="9.7109375" style="57" customWidth="1"/>
    <col min="11530" max="11530" width="9.85546875" style="57" customWidth="1"/>
    <col min="11531" max="11531" width="11.42578125" style="57" customWidth="1"/>
    <col min="11532" max="11532" width="12" style="57" customWidth="1"/>
    <col min="11533" max="11533" width="11.140625" style="57" customWidth="1"/>
    <col min="11534" max="11534" width="9.140625" style="57" customWidth="1"/>
    <col min="11535" max="11535" width="11.85546875" style="57" customWidth="1"/>
    <col min="11536" max="11536" width="11" style="57" customWidth="1"/>
    <col min="11537" max="11537" width="10.85546875" style="57" customWidth="1"/>
    <col min="11538" max="11538" width="11.5703125" style="57" customWidth="1"/>
    <col min="11539" max="11539" width="10.85546875" style="57" customWidth="1"/>
    <col min="11540" max="11541" width="11.7109375" style="57" customWidth="1"/>
    <col min="11542" max="11542" width="14.42578125" style="57" customWidth="1"/>
    <col min="11543" max="11544" width="16" style="57" customWidth="1"/>
    <col min="11545" max="11776" width="8.85546875" style="57"/>
    <col min="11777" max="11777" width="6.42578125" style="57" customWidth="1"/>
    <col min="11778" max="11778" width="43.5703125" style="57" customWidth="1"/>
    <col min="11779" max="11779" width="6" style="57" customWidth="1"/>
    <col min="11780" max="11781" width="0" style="57" hidden="1" customWidth="1"/>
    <col min="11782" max="11782" width="9.42578125" style="57" customWidth="1"/>
    <col min="11783" max="11783" width="10" style="57" customWidth="1"/>
    <col min="11784" max="11784" width="10.7109375" style="57" bestFit="1" customWidth="1"/>
    <col min="11785" max="11785" width="9.7109375" style="57" customWidth="1"/>
    <col min="11786" max="11786" width="9.85546875" style="57" customWidth="1"/>
    <col min="11787" max="11787" width="11.42578125" style="57" customWidth="1"/>
    <col min="11788" max="11788" width="12" style="57" customWidth="1"/>
    <col min="11789" max="11789" width="11.140625" style="57" customWidth="1"/>
    <col min="11790" max="11790" width="9.140625" style="57" customWidth="1"/>
    <col min="11791" max="11791" width="11.85546875" style="57" customWidth="1"/>
    <col min="11792" max="11792" width="11" style="57" customWidth="1"/>
    <col min="11793" max="11793" width="10.85546875" style="57" customWidth="1"/>
    <col min="11794" max="11794" width="11.5703125" style="57" customWidth="1"/>
    <col min="11795" max="11795" width="10.85546875" style="57" customWidth="1"/>
    <col min="11796" max="11797" width="11.7109375" style="57" customWidth="1"/>
    <col min="11798" max="11798" width="14.42578125" style="57" customWidth="1"/>
    <col min="11799" max="11800" width="16" style="57" customWidth="1"/>
    <col min="11801" max="12032" width="8.85546875" style="57"/>
    <col min="12033" max="12033" width="6.42578125" style="57" customWidth="1"/>
    <col min="12034" max="12034" width="43.5703125" style="57" customWidth="1"/>
    <col min="12035" max="12035" width="6" style="57" customWidth="1"/>
    <col min="12036" max="12037" width="0" style="57" hidden="1" customWidth="1"/>
    <col min="12038" max="12038" width="9.42578125" style="57" customWidth="1"/>
    <col min="12039" max="12039" width="10" style="57" customWidth="1"/>
    <col min="12040" max="12040" width="10.7109375" style="57" bestFit="1" customWidth="1"/>
    <col min="12041" max="12041" width="9.7109375" style="57" customWidth="1"/>
    <col min="12042" max="12042" width="9.85546875" style="57" customWidth="1"/>
    <col min="12043" max="12043" width="11.42578125" style="57" customWidth="1"/>
    <col min="12044" max="12044" width="12" style="57" customWidth="1"/>
    <col min="12045" max="12045" width="11.140625" style="57" customWidth="1"/>
    <col min="12046" max="12046" width="9.140625" style="57" customWidth="1"/>
    <col min="12047" max="12047" width="11.85546875" style="57" customWidth="1"/>
    <col min="12048" max="12048" width="11" style="57" customWidth="1"/>
    <col min="12049" max="12049" width="10.85546875" style="57" customWidth="1"/>
    <col min="12050" max="12050" width="11.5703125" style="57" customWidth="1"/>
    <col min="12051" max="12051" width="10.85546875" style="57" customWidth="1"/>
    <col min="12052" max="12053" width="11.7109375" style="57" customWidth="1"/>
    <col min="12054" max="12054" width="14.42578125" style="57" customWidth="1"/>
    <col min="12055" max="12056" width="16" style="57" customWidth="1"/>
    <col min="12057" max="12288" width="8.85546875" style="57"/>
    <col min="12289" max="12289" width="6.42578125" style="57" customWidth="1"/>
    <col min="12290" max="12290" width="43.5703125" style="57" customWidth="1"/>
    <col min="12291" max="12291" width="6" style="57" customWidth="1"/>
    <col min="12292" max="12293" width="0" style="57" hidden="1" customWidth="1"/>
    <col min="12294" max="12294" width="9.42578125" style="57" customWidth="1"/>
    <col min="12295" max="12295" width="10" style="57" customWidth="1"/>
    <col min="12296" max="12296" width="10.7109375" style="57" bestFit="1" customWidth="1"/>
    <col min="12297" max="12297" width="9.7109375" style="57" customWidth="1"/>
    <col min="12298" max="12298" width="9.85546875" style="57" customWidth="1"/>
    <col min="12299" max="12299" width="11.42578125" style="57" customWidth="1"/>
    <col min="12300" max="12300" width="12" style="57" customWidth="1"/>
    <col min="12301" max="12301" width="11.140625" style="57" customWidth="1"/>
    <col min="12302" max="12302" width="9.140625" style="57" customWidth="1"/>
    <col min="12303" max="12303" width="11.85546875" style="57" customWidth="1"/>
    <col min="12304" max="12304" width="11" style="57" customWidth="1"/>
    <col min="12305" max="12305" width="10.85546875" style="57" customWidth="1"/>
    <col min="12306" max="12306" width="11.5703125" style="57" customWidth="1"/>
    <col min="12307" max="12307" width="10.85546875" style="57" customWidth="1"/>
    <col min="12308" max="12309" width="11.7109375" style="57" customWidth="1"/>
    <col min="12310" max="12310" width="14.42578125" style="57" customWidth="1"/>
    <col min="12311" max="12312" width="16" style="57" customWidth="1"/>
    <col min="12313" max="12544" width="8.85546875" style="57"/>
    <col min="12545" max="12545" width="6.42578125" style="57" customWidth="1"/>
    <col min="12546" max="12546" width="43.5703125" style="57" customWidth="1"/>
    <col min="12547" max="12547" width="6" style="57" customWidth="1"/>
    <col min="12548" max="12549" width="0" style="57" hidden="1" customWidth="1"/>
    <col min="12550" max="12550" width="9.42578125" style="57" customWidth="1"/>
    <col min="12551" max="12551" width="10" style="57" customWidth="1"/>
    <col min="12552" max="12552" width="10.7109375" style="57" bestFit="1" customWidth="1"/>
    <col min="12553" max="12553" width="9.7109375" style="57" customWidth="1"/>
    <col min="12554" max="12554" width="9.85546875" style="57" customWidth="1"/>
    <col min="12555" max="12555" width="11.42578125" style="57" customWidth="1"/>
    <col min="12556" max="12556" width="12" style="57" customWidth="1"/>
    <col min="12557" max="12557" width="11.140625" style="57" customWidth="1"/>
    <col min="12558" max="12558" width="9.140625" style="57" customWidth="1"/>
    <col min="12559" max="12559" width="11.85546875" style="57" customWidth="1"/>
    <col min="12560" max="12560" width="11" style="57" customWidth="1"/>
    <col min="12561" max="12561" width="10.85546875" style="57" customWidth="1"/>
    <col min="12562" max="12562" width="11.5703125" style="57" customWidth="1"/>
    <col min="12563" max="12563" width="10.85546875" style="57" customWidth="1"/>
    <col min="12564" max="12565" width="11.7109375" style="57" customWidth="1"/>
    <col min="12566" max="12566" width="14.42578125" style="57" customWidth="1"/>
    <col min="12567" max="12568" width="16" style="57" customWidth="1"/>
    <col min="12569" max="12800" width="8.85546875" style="57"/>
    <col min="12801" max="12801" width="6.42578125" style="57" customWidth="1"/>
    <col min="12802" max="12802" width="43.5703125" style="57" customWidth="1"/>
    <col min="12803" max="12803" width="6" style="57" customWidth="1"/>
    <col min="12804" max="12805" width="0" style="57" hidden="1" customWidth="1"/>
    <col min="12806" max="12806" width="9.42578125" style="57" customWidth="1"/>
    <col min="12807" max="12807" width="10" style="57" customWidth="1"/>
    <col min="12808" max="12808" width="10.7109375" style="57" bestFit="1" customWidth="1"/>
    <col min="12809" max="12809" width="9.7109375" style="57" customWidth="1"/>
    <col min="12810" max="12810" width="9.85546875" style="57" customWidth="1"/>
    <col min="12811" max="12811" width="11.42578125" style="57" customWidth="1"/>
    <col min="12812" max="12812" width="12" style="57" customWidth="1"/>
    <col min="12813" max="12813" width="11.140625" style="57" customWidth="1"/>
    <col min="12814" max="12814" width="9.140625" style="57" customWidth="1"/>
    <col min="12815" max="12815" width="11.85546875" style="57" customWidth="1"/>
    <col min="12816" max="12816" width="11" style="57" customWidth="1"/>
    <col min="12817" max="12817" width="10.85546875" style="57" customWidth="1"/>
    <col min="12818" max="12818" width="11.5703125" style="57" customWidth="1"/>
    <col min="12819" max="12819" width="10.85546875" style="57" customWidth="1"/>
    <col min="12820" max="12821" width="11.7109375" style="57" customWidth="1"/>
    <col min="12822" max="12822" width="14.42578125" style="57" customWidth="1"/>
    <col min="12823" max="12824" width="16" style="57" customWidth="1"/>
    <col min="12825" max="13056" width="8.85546875" style="57"/>
    <col min="13057" max="13057" width="6.42578125" style="57" customWidth="1"/>
    <col min="13058" max="13058" width="43.5703125" style="57" customWidth="1"/>
    <col min="13059" max="13059" width="6" style="57" customWidth="1"/>
    <col min="13060" max="13061" width="0" style="57" hidden="1" customWidth="1"/>
    <col min="13062" max="13062" width="9.42578125" style="57" customWidth="1"/>
    <col min="13063" max="13063" width="10" style="57" customWidth="1"/>
    <col min="13064" max="13064" width="10.7109375" style="57" bestFit="1" customWidth="1"/>
    <col min="13065" max="13065" width="9.7109375" style="57" customWidth="1"/>
    <col min="13066" max="13066" width="9.85546875" style="57" customWidth="1"/>
    <col min="13067" max="13067" width="11.42578125" style="57" customWidth="1"/>
    <col min="13068" max="13068" width="12" style="57" customWidth="1"/>
    <col min="13069" max="13069" width="11.140625" style="57" customWidth="1"/>
    <col min="13070" max="13070" width="9.140625" style="57" customWidth="1"/>
    <col min="13071" max="13071" width="11.85546875" style="57" customWidth="1"/>
    <col min="13072" max="13072" width="11" style="57" customWidth="1"/>
    <col min="13073" max="13073" width="10.85546875" style="57" customWidth="1"/>
    <col min="13074" max="13074" width="11.5703125" style="57" customWidth="1"/>
    <col min="13075" max="13075" width="10.85546875" style="57" customWidth="1"/>
    <col min="13076" max="13077" width="11.7109375" style="57" customWidth="1"/>
    <col min="13078" max="13078" width="14.42578125" style="57" customWidth="1"/>
    <col min="13079" max="13080" width="16" style="57" customWidth="1"/>
    <col min="13081" max="13312" width="8.85546875" style="57"/>
    <col min="13313" max="13313" width="6.42578125" style="57" customWidth="1"/>
    <col min="13314" max="13314" width="43.5703125" style="57" customWidth="1"/>
    <col min="13315" max="13315" width="6" style="57" customWidth="1"/>
    <col min="13316" max="13317" width="0" style="57" hidden="1" customWidth="1"/>
    <col min="13318" max="13318" width="9.42578125" style="57" customWidth="1"/>
    <col min="13319" max="13319" width="10" style="57" customWidth="1"/>
    <col min="13320" max="13320" width="10.7109375" style="57" bestFit="1" customWidth="1"/>
    <col min="13321" max="13321" width="9.7109375" style="57" customWidth="1"/>
    <col min="13322" max="13322" width="9.85546875" style="57" customWidth="1"/>
    <col min="13323" max="13323" width="11.42578125" style="57" customWidth="1"/>
    <col min="13324" max="13324" width="12" style="57" customWidth="1"/>
    <col min="13325" max="13325" width="11.140625" style="57" customWidth="1"/>
    <col min="13326" max="13326" width="9.140625" style="57" customWidth="1"/>
    <col min="13327" max="13327" width="11.85546875" style="57" customWidth="1"/>
    <col min="13328" max="13328" width="11" style="57" customWidth="1"/>
    <col min="13329" max="13329" width="10.85546875" style="57" customWidth="1"/>
    <col min="13330" max="13330" width="11.5703125" style="57" customWidth="1"/>
    <col min="13331" max="13331" width="10.85546875" style="57" customWidth="1"/>
    <col min="13332" max="13333" width="11.7109375" style="57" customWidth="1"/>
    <col min="13334" max="13334" width="14.42578125" style="57" customWidth="1"/>
    <col min="13335" max="13336" width="16" style="57" customWidth="1"/>
    <col min="13337" max="13568" width="8.85546875" style="57"/>
    <col min="13569" max="13569" width="6.42578125" style="57" customWidth="1"/>
    <col min="13570" max="13570" width="43.5703125" style="57" customWidth="1"/>
    <col min="13571" max="13571" width="6" style="57" customWidth="1"/>
    <col min="13572" max="13573" width="0" style="57" hidden="1" customWidth="1"/>
    <col min="13574" max="13574" width="9.42578125" style="57" customWidth="1"/>
    <col min="13575" max="13575" width="10" style="57" customWidth="1"/>
    <col min="13576" max="13576" width="10.7109375" style="57" bestFit="1" customWidth="1"/>
    <col min="13577" max="13577" width="9.7109375" style="57" customWidth="1"/>
    <col min="13578" max="13578" width="9.85546875" style="57" customWidth="1"/>
    <col min="13579" max="13579" width="11.42578125" style="57" customWidth="1"/>
    <col min="13580" max="13580" width="12" style="57" customWidth="1"/>
    <col min="13581" max="13581" width="11.140625" style="57" customWidth="1"/>
    <col min="13582" max="13582" width="9.140625" style="57" customWidth="1"/>
    <col min="13583" max="13583" width="11.85546875" style="57" customWidth="1"/>
    <col min="13584" max="13584" width="11" style="57" customWidth="1"/>
    <col min="13585" max="13585" width="10.85546875" style="57" customWidth="1"/>
    <col min="13586" max="13586" width="11.5703125" style="57" customWidth="1"/>
    <col min="13587" max="13587" width="10.85546875" style="57" customWidth="1"/>
    <col min="13588" max="13589" width="11.7109375" style="57" customWidth="1"/>
    <col min="13590" max="13590" width="14.42578125" style="57" customWidth="1"/>
    <col min="13591" max="13592" width="16" style="57" customWidth="1"/>
    <col min="13593" max="13824" width="8.85546875" style="57"/>
    <col min="13825" max="13825" width="6.42578125" style="57" customWidth="1"/>
    <col min="13826" max="13826" width="43.5703125" style="57" customWidth="1"/>
    <col min="13827" max="13827" width="6" style="57" customWidth="1"/>
    <col min="13828" max="13829" width="0" style="57" hidden="1" customWidth="1"/>
    <col min="13830" max="13830" width="9.42578125" style="57" customWidth="1"/>
    <col min="13831" max="13831" width="10" style="57" customWidth="1"/>
    <col min="13832" max="13832" width="10.7109375" style="57" bestFit="1" customWidth="1"/>
    <col min="13833" max="13833" width="9.7109375" style="57" customWidth="1"/>
    <col min="13834" max="13834" width="9.85546875" style="57" customWidth="1"/>
    <col min="13835" max="13835" width="11.42578125" style="57" customWidth="1"/>
    <col min="13836" max="13836" width="12" style="57" customWidth="1"/>
    <col min="13837" max="13837" width="11.140625" style="57" customWidth="1"/>
    <col min="13838" max="13838" width="9.140625" style="57" customWidth="1"/>
    <col min="13839" max="13839" width="11.85546875" style="57" customWidth="1"/>
    <col min="13840" max="13840" width="11" style="57" customWidth="1"/>
    <col min="13841" max="13841" width="10.85546875" style="57" customWidth="1"/>
    <col min="13842" max="13842" width="11.5703125" style="57" customWidth="1"/>
    <col min="13843" max="13843" width="10.85546875" style="57" customWidth="1"/>
    <col min="13844" max="13845" width="11.7109375" style="57" customWidth="1"/>
    <col min="13846" max="13846" width="14.42578125" style="57" customWidth="1"/>
    <col min="13847" max="13848" width="16" style="57" customWidth="1"/>
    <col min="13849" max="14080" width="8.85546875" style="57"/>
    <col min="14081" max="14081" width="6.42578125" style="57" customWidth="1"/>
    <col min="14082" max="14082" width="43.5703125" style="57" customWidth="1"/>
    <col min="14083" max="14083" width="6" style="57" customWidth="1"/>
    <col min="14084" max="14085" width="0" style="57" hidden="1" customWidth="1"/>
    <col min="14086" max="14086" width="9.42578125" style="57" customWidth="1"/>
    <col min="14087" max="14087" width="10" style="57" customWidth="1"/>
    <col min="14088" max="14088" width="10.7109375" style="57" bestFit="1" customWidth="1"/>
    <col min="14089" max="14089" width="9.7109375" style="57" customWidth="1"/>
    <col min="14090" max="14090" width="9.85546875" style="57" customWidth="1"/>
    <col min="14091" max="14091" width="11.42578125" style="57" customWidth="1"/>
    <col min="14092" max="14092" width="12" style="57" customWidth="1"/>
    <col min="14093" max="14093" width="11.140625" style="57" customWidth="1"/>
    <col min="14094" max="14094" width="9.140625" style="57" customWidth="1"/>
    <col min="14095" max="14095" width="11.85546875" style="57" customWidth="1"/>
    <col min="14096" max="14096" width="11" style="57" customWidth="1"/>
    <col min="14097" max="14097" width="10.85546875" style="57" customWidth="1"/>
    <col min="14098" max="14098" width="11.5703125" style="57" customWidth="1"/>
    <col min="14099" max="14099" width="10.85546875" style="57" customWidth="1"/>
    <col min="14100" max="14101" width="11.7109375" style="57" customWidth="1"/>
    <col min="14102" max="14102" width="14.42578125" style="57" customWidth="1"/>
    <col min="14103" max="14104" width="16" style="57" customWidth="1"/>
    <col min="14105" max="14336" width="8.85546875" style="57"/>
    <col min="14337" max="14337" width="6.42578125" style="57" customWidth="1"/>
    <col min="14338" max="14338" width="43.5703125" style="57" customWidth="1"/>
    <col min="14339" max="14339" width="6" style="57" customWidth="1"/>
    <col min="14340" max="14341" width="0" style="57" hidden="1" customWidth="1"/>
    <col min="14342" max="14342" width="9.42578125" style="57" customWidth="1"/>
    <col min="14343" max="14343" width="10" style="57" customWidth="1"/>
    <col min="14344" max="14344" width="10.7109375" style="57" bestFit="1" customWidth="1"/>
    <col min="14345" max="14345" width="9.7109375" style="57" customWidth="1"/>
    <col min="14346" max="14346" width="9.85546875" style="57" customWidth="1"/>
    <col min="14347" max="14347" width="11.42578125" style="57" customWidth="1"/>
    <col min="14348" max="14348" width="12" style="57" customWidth="1"/>
    <col min="14349" max="14349" width="11.140625" style="57" customWidth="1"/>
    <col min="14350" max="14350" width="9.140625" style="57" customWidth="1"/>
    <col min="14351" max="14351" width="11.85546875" style="57" customWidth="1"/>
    <col min="14352" max="14352" width="11" style="57" customWidth="1"/>
    <col min="14353" max="14353" width="10.85546875" style="57" customWidth="1"/>
    <col min="14354" max="14354" width="11.5703125" style="57" customWidth="1"/>
    <col min="14355" max="14355" width="10.85546875" style="57" customWidth="1"/>
    <col min="14356" max="14357" width="11.7109375" style="57" customWidth="1"/>
    <col min="14358" max="14358" width="14.42578125" style="57" customWidth="1"/>
    <col min="14359" max="14360" width="16" style="57" customWidth="1"/>
    <col min="14361" max="14592" width="8.85546875" style="57"/>
    <col min="14593" max="14593" width="6.42578125" style="57" customWidth="1"/>
    <col min="14594" max="14594" width="43.5703125" style="57" customWidth="1"/>
    <col min="14595" max="14595" width="6" style="57" customWidth="1"/>
    <col min="14596" max="14597" width="0" style="57" hidden="1" customWidth="1"/>
    <col min="14598" max="14598" width="9.42578125" style="57" customWidth="1"/>
    <col min="14599" max="14599" width="10" style="57" customWidth="1"/>
    <col min="14600" max="14600" width="10.7109375" style="57" bestFit="1" customWidth="1"/>
    <col min="14601" max="14601" width="9.7109375" style="57" customWidth="1"/>
    <col min="14602" max="14602" width="9.85546875" style="57" customWidth="1"/>
    <col min="14603" max="14603" width="11.42578125" style="57" customWidth="1"/>
    <col min="14604" max="14604" width="12" style="57" customWidth="1"/>
    <col min="14605" max="14605" width="11.140625" style="57" customWidth="1"/>
    <col min="14606" max="14606" width="9.140625" style="57" customWidth="1"/>
    <col min="14607" max="14607" width="11.85546875" style="57" customWidth="1"/>
    <col min="14608" max="14608" width="11" style="57" customWidth="1"/>
    <col min="14609" max="14609" width="10.85546875" style="57" customWidth="1"/>
    <col min="14610" max="14610" width="11.5703125" style="57" customWidth="1"/>
    <col min="14611" max="14611" width="10.85546875" style="57" customWidth="1"/>
    <col min="14612" max="14613" width="11.7109375" style="57" customWidth="1"/>
    <col min="14614" max="14614" width="14.42578125" style="57" customWidth="1"/>
    <col min="14615" max="14616" width="16" style="57" customWidth="1"/>
    <col min="14617" max="14848" width="8.85546875" style="57"/>
    <col min="14849" max="14849" width="6.42578125" style="57" customWidth="1"/>
    <col min="14850" max="14850" width="43.5703125" style="57" customWidth="1"/>
    <col min="14851" max="14851" width="6" style="57" customWidth="1"/>
    <col min="14852" max="14853" width="0" style="57" hidden="1" customWidth="1"/>
    <col min="14854" max="14854" width="9.42578125" style="57" customWidth="1"/>
    <col min="14855" max="14855" width="10" style="57" customWidth="1"/>
    <col min="14856" max="14856" width="10.7109375" style="57" bestFit="1" customWidth="1"/>
    <col min="14857" max="14857" width="9.7109375" style="57" customWidth="1"/>
    <col min="14858" max="14858" width="9.85546875" style="57" customWidth="1"/>
    <col min="14859" max="14859" width="11.42578125" style="57" customWidth="1"/>
    <col min="14860" max="14860" width="12" style="57" customWidth="1"/>
    <col min="14861" max="14861" width="11.140625" style="57" customWidth="1"/>
    <col min="14862" max="14862" width="9.140625" style="57" customWidth="1"/>
    <col min="14863" max="14863" width="11.85546875" style="57" customWidth="1"/>
    <col min="14864" max="14864" width="11" style="57" customWidth="1"/>
    <col min="14865" max="14865" width="10.85546875" style="57" customWidth="1"/>
    <col min="14866" max="14866" width="11.5703125" style="57" customWidth="1"/>
    <col min="14867" max="14867" width="10.85546875" style="57" customWidth="1"/>
    <col min="14868" max="14869" width="11.7109375" style="57" customWidth="1"/>
    <col min="14870" max="14870" width="14.42578125" style="57" customWidth="1"/>
    <col min="14871" max="14872" width="16" style="57" customWidth="1"/>
    <col min="14873" max="15104" width="8.85546875" style="57"/>
    <col min="15105" max="15105" width="6.42578125" style="57" customWidth="1"/>
    <col min="15106" max="15106" width="43.5703125" style="57" customWidth="1"/>
    <col min="15107" max="15107" width="6" style="57" customWidth="1"/>
    <col min="15108" max="15109" width="0" style="57" hidden="1" customWidth="1"/>
    <col min="15110" max="15110" width="9.42578125" style="57" customWidth="1"/>
    <col min="15111" max="15111" width="10" style="57" customWidth="1"/>
    <col min="15112" max="15112" width="10.7109375" style="57" bestFit="1" customWidth="1"/>
    <col min="15113" max="15113" width="9.7109375" style="57" customWidth="1"/>
    <col min="15114" max="15114" width="9.85546875" style="57" customWidth="1"/>
    <col min="15115" max="15115" width="11.42578125" style="57" customWidth="1"/>
    <col min="15116" max="15116" width="12" style="57" customWidth="1"/>
    <col min="15117" max="15117" width="11.140625" style="57" customWidth="1"/>
    <col min="15118" max="15118" width="9.140625" style="57" customWidth="1"/>
    <col min="15119" max="15119" width="11.85546875" style="57" customWidth="1"/>
    <col min="15120" max="15120" width="11" style="57" customWidth="1"/>
    <col min="15121" max="15121" width="10.85546875" style="57" customWidth="1"/>
    <col min="15122" max="15122" width="11.5703125" style="57" customWidth="1"/>
    <col min="15123" max="15123" width="10.85546875" style="57" customWidth="1"/>
    <col min="15124" max="15125" width="11.7109375" style="57" customWidth="1"/>
    <col min="15126" max="15126" width="14.42578125" style="57" customWidth="1"/>
    <col min="15127" max="15128" width="16" style="57" customWidth="1"/>
    <col min="15129" max="15360" width="8.85546875" style="57"/>
    <col min="15361" max="15361" width="6.42578125" style="57" customWidth="1"/>
    <col min="15362" max="15362" width="43.5703125" style="57" customWidth="1"/>
    <col min="15363" max="15363" width="6" style="57" customWidth="1"/>
    <col min="15364" max="15365" width="0" style="57" hidden="1" customWidth="1"/>
    <col min="15366" max="15366" width="9.42578125" style="57" customWidth="1"/>
    <col min="15367" max="15367" width="10" style="57" customWidth="1"/>
    <col min="15368" max="15368" width="10.7109375" style="57" bestFit="1" customWidth="1"/>
    <col min="15369" max="15369" width="9.7109375" style="57" customWidth="1"/>
    <col min="15370" max="15370" width="9.85546875" style="57" customWidth="1"/>
    <col min="15371" max="15371" width="11.42578125" style="57" customWidth="1"/>
    <col min="15372" max="15372" width="12" style="57" customWidth="1"/>
    <col min="15373" max="15373" width="11.140625" style="57" customWidth="1"/>
    <col min="15374" max="15374" width="9.140625" style="57" customWidth="1"/>
    <col min="15375" max="15375" width="11.85546875" style="57" customWidth="1"/>
    <col min="15376" max="15376" width="11" style="57" customWidth="1"/>
    <col min="15377" max="15377" width="10.85546875" style="57" customWidth="1"/>
    <col min="15378" max="15378" width="11.5703125" style="57" customWidth="1"/>
    <col min="15379" max="15379" width="10.85546875" style="57" customWidth="1"/>
    <col min="15380" max="15381" width="11.7109375" style="57" customWidth="1"/>
    <col min="15382" max="15382" width="14.42578125" style="57" customWidth="1"/>
    <col min="15383" max="15384" width="16" style="57" customWidth="1"/>
    <col min="15385" max="15616" width="8.85546875" style="57"/>
    <col min="15617" max="15617" width="6.42578125" style="57" customWidth="1"/>
    <col min="15618" max="15618" width="43.5703125" style="57" customWidth="1"/>
    <col min="15619" max="15619" width="6" style="57" customWidth="1"/>
    <col min="15620" max="15621" width="0" style="57" hidden="1" customWidth="1"/>
    <col min="15622" max="15622" width="9.42578125" style="57" customWidth="1"/>
    <col min="15623" max="15623" width="10" style="57" customWidth="1"/>
    <col min="15624" max="15624" width="10.7109375" style="57" bestFit="1" customWidth="1"/>
    <col min="15625" max="15625" width="9.7109375" style="57" customWidth="1"/>
    <col min="15626" max="15626" width="9.85546875" style="57" customWidth="1"/>
    <col min="15627" max="15627" width="11.42578125" style="57" customWidth="1"/>
    <col min="15628" max="15628" width="12" style="57" customWidth="1"/>
    <col min="15629" max="15629" width="11.140625" style="57" customWidth="1"/>
    <col min="15630" max="15630" width="9.140625" style="57" customWidth="1"/>
    <col min="15631" max="15631" width="11.85546875" style="57" customWidth="1"/>
    <col min="15632" max="15632" width="11" style="57" customWidth="1"/>
    <col min="15633" max="15633" width="10.85546875" style="57" customWidth="1"/>
    <col min="15634" max="15634" width="11.5703125" style="57" customWidth="1"/>
    <col min="15635" max="15635" width="10.85546875" style="57" customWidth="1"/>
    <col min="15636" max="15637" width="11.7109375" style="57" customWidth="1"/>
    <col min="15638" max="15638" width="14.42578125" style="57" customWidth="1"/>
    <col min="15639" max="15640" width="16" style="57" customWidth="1"/>
    <col min="15641" max="15872" width="8.85546875" style="57"/>
    <col min="15873" max="15873" width="6.42578125" style="57" customWidth="1"/>
    <col min="15874" max="15874" width="43.5703125" style="57" customWidth="1"/>
    <col min="15875" max="15875" width="6" style="57" customWidth="1"/>
    <col min="15876" max="15877" width="0" style="57" hidden="1" customWidth="1"/>
    <col min="15878" max="15878" width="9.42578125" style="57" customWidth="1"/>
    <col min="15879" max="15879" width="10" style="57" customWidth="1"/>
    <col min="15880" max="15880" width="10.7109375" style="57" bestFit="1" customWidth="1"/>
    <col min="15881" max="15881" width="9.7109375" style="57" customWidth="1"/>
    <col min="15882" max="15882" width="9.85546875" style="57" customWidth="1"/>
    <col min="15883" max="15883" width="11.42578125" style="57" customWidth="1"/>
    <col min="15884" max="15884" width="12" style="57" customWidth="1"/>
    <col min="15885" max="15885" width="11.140625" style="57" customWidth="1"/>
    <col min="15886" max="15886" width="9.140625" style="57" customWidth="1"/>
    <col min="15887" max="15887" width="11.85546875" style="57" customWidth="1"/>
    <col min="15888" max="15888" width="11" style="57" customWidth="1"/>
    <col min="15889" max="15889" width="10.85546875" style="57" customWidth="1"/>
    <col min="15890" max="15890" width="11.5703125" style="57" customWidth="1"/>
    <col min="15891" max="15891" width="10.85546875" style="57" customWidth="1"/>
    <col min="15892" max="15893" width="11.7109375" style="57" customWidth="1"/>
    <col min="15894" max="15894" width="14.42578125" style="57" customWidth="1"/>
    <col min="15895" max="15896" width="16" style="57" customWidth="1"/>
    <col min="15897" max="16128" width="8.85546875" style="57"/>
    <col min="16129" max="16129" width="6.42578125" style="57" customWidth="1"/>
    <col min="16130" max="16130" width="43.5703125" style="57" customWidth="1"/>
    <col min="16131" max="16131" width="6" style="57" customWidth="1"/>
    <col min="16132" max="16133" width="0" style="57" hidden="1" customWidth="1"/>
    <col min="16134" max="16134" width="9.42578125" style="57" customWidth="1"/>
    <col min="16135" max="16135" width="10" style="57" customWidth="1"/>
    <col min="16136" max="16136" width="10.7109375" style="57" bestFit="1" customWidth="1"/>
    <col min="16137" max="16137" width="9.7109375" style="57" customWidth="1"/>
    <col min="16138" max="16138" width="9.85546875" style="57" customWidth="1"/>
    <col min="16139" max="16139" width="11.42578125" style="57" customWidth="1"/>
    <col min="16140" max="16140" width="12" style="57" customWidth="1"/>
    <col min="16141" max="16141" width="11.140625" style="57" customWidth="1"/>
    <col min="16142" max="16142" width="9.140625" style="57" customWidth="1"/>
    <col min="16143" max="16143" width="11.85546875" style="57" customWidth="1"/>
    <col min="16144" max="16144" width="11" style="57" customWidth="1"/>
    <col min="16145" max="16145" width="10.85546875" style="57" customWidth="1"/>
    <col min="16146" max="16146" width="11.5703125" style="57" customWidth="1"/>
    <col min="16147" max="16147" width="10.85546875" style="57" customWidth="1"/>
    <col min="16148" max="16149" width="11.7109375" style="57" customWidth="1"/>
    <col min="16150" max="16150" width="14.42578125" style="57" customWidth="1"/>
    <col min="16151" max="16152" width="16" style="57" customWidth="1"/>
    <col min="16153" max="16384" width="8.85546875" style="57"/>
  </cols>
  <sheetData>
    <row r="1" spans="1:28" ht="83.25" customHeight="1" x14ac:dyDescent="0.3">
      <c r="V1" s="56" t="s">
        <v>164</v>
      </c>
      <c r="W1" s="56"/>
      <c r="X1" s="56"/>
    </row>
    <row r="2" spans="1:28" x14ac:dyDescent="0.3">
      <c r="U2" s="57" t="s">
        <v>5</v>
      </c>
    </row>
    <row r="3" spans="1:28" ht="45.75" customHeight="1" thickBot="1" x14ac:dyDescent="0.35">
      <c r="A3" s="58" t="s">
        <v>26</v>
      </c>
      <c r="B3" s="58"/>
      <c r="C3" s="58"/>
      <c r="D3" s="58"/>
      <c r="E3" s="58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8" ht="22.5" customHeight="1" thickBot="1" x14ac:dyDescent="0.35">
      <c r="A4" s="60" t="s">
        <v>27</v>
      </c>
      <c r="B4" s="60" t="s">
        <v>28</v>
      </c>
      <c r="C4" s="61" t="s">
        <v>29</v>
      </c>
      <c r="D4" s="62" t="s">
        <v>30</v>
      </c>
      <c r="E4" s="63"/>
      <c r="F4" s="64" t="s">
        <v>30</v>
      </c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6"/>
      <c r="V4" s="67" t="s">
        <v>31</v>
      </c>
      <c r="W4" s="67"/>
      <c r="X4" s="68"/>
    </row>
    <row r="5" spans="1:28" ht="24.75" customHeight="1" x14ac:dyDescent="0.3">
      <c r="A5" s="69"/>
      <c r="B5" s="69"/>
      <c r="C5" s="70"/>
      <c r="D5" s="61" t="s">
        <v>32</v>
      </c>
      <c r="E5" s="61" t="s">
        <v>33</v>
      </c>
      <c r="F5" s="70" t="s">
        <v>34</v>
      </c>
      <c r="G5" s="70" t="s">
        <v>35</v>
      </c>
      <c r="H5" s="70" t="s">
        <v>36</v>
      </c>
      <c r="I5" s="70" t="s">
        <v>37</v>
      </c>
      <c r="J5" s="70" t="s">
        <v>38</v>
      </c>
      <c r="K5" s="70" t="s">
        <v>39</v>
      </c>
      <c r="L5" s="70" t="s">
        <v>40</v>
      </c>
      <c r="M5" s="70" t="s">
        <v>41</v>
      </c>
      <c r="N5" s="70" t="s">
        <v>42</v>
      </c>
      <c r="O5" s="71" t="s">
        <v>43</v>
      </c>
      <c r="P5" s="72"/>
      <c r="Q5" s="72"/>
      <c r="R5" s="72"/>
      <c r="S5" s="72"/>
      <c r="T5" s="73"/>
      <c r="U5" s="70" t="s">
        <v>44</v>
      </c>
      <c r="V5" s="74" t="s">
        <v>45</v>
      </c>
      <c r="W5" s="75"/>
      <c r="X5" s="76"/>
    </row>
    <row r="6" spans="1:28" ht="57" customHeight="1" x14ac:dyDescent="0.3">
      <c r="A6" s="69"/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61" t="s">
        <v>46</v>
      </c>
      <c r="P6" s="61" t="s">
        <v>47</v>
      </c>
      <c r="Q6" s="61" t="s">
        <v>48</v>
      </c>
      <c r="R6" s="61" t="s">
        <v>49</v>
      </c>
      <c r="S6" s="61" t="s">
        <v>50</v>
      </c>
      <c r="T6" s="61" t="s">
        <v>51</v>
      </c>
      <c r="U6" s="70"/>
      <c r="V6" s="77" t="s">
        <v>52</v>
      </c>
      <c r="W6" s="77" t="s">
        <v>53</v>
      </c>
      <c r="X6" s="77" t="s">
        <v>54</v>
      </c>
    </row>
    <row r="7" spans="1:28" ht="67.900000000000006" customHeight="1" x14ac:dyDescent="0.3">
      <c r="A7" s="69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7"/>
      <c r="W7" s="77"/>
      <c r="X7" s="77"/>
    </row>
    <row r="8" spans="1:28" ht="21.6" customHeight="1" x14ac:dyDescent="0.3">
      <c r="A8" s="78"/>
      <c r="B8" s="78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7"/>
      <c r="W8" s="77"/>
      <c r="X8" s="77"/>
    </row>
    <row r="9" spans="1:28" ht="18" customHeight="1" x14ac:dyDescent="0.3">
      <c r="A9" s="80"/>
      <c r="B9" s="81"/>
      <c r="C9" s="82"/>
      <c r="D9" s="82"/>
      <c r="E9" s="82"/>
      <c r="F9" s="82"/>
      <c r="G9" s="81"/>
      <c r="H9" s="81"/>
      <c r="I9" s="81"/>
      <c r="J9" s="81"/>
      <c r="K9" s="82"/>
      <c r="L9" s="82"/>
      <c r="M9" s="82"/>
      <c r="N9" s="82"/>
      <c r="O9" s="83"/>
      <c r="P9" s="81"/>
      <c r="Q9" s="81"/>
      <c r="R9" s="81"/>
      <c r="S9" s="81"/>
      <c r="T9" s="81"/>
      <c r="U9" s="81"/>
      <c r="V9" s="84" t="s">
        <v>55</v>
      </c>
      <c r="W9" s="84" t="s">
        <v>56</v>
      </c>
      <c r="X9" s="84" t="s">
        <v>57</v>
      </c>
    </row>
    <row r="10" spans="1:28" ht="38.25" x14ac:dyDescent="0.3">
      <c r="A10" s="85">
        <v>1</v>
      </c>
      <c r="B10" s="30" t="s">
        <v>58</v>
      </c>
      <c r="C10" s="86">
        <v>1</v>
      </c>
      <c r="D10" s="87">
        <v>200</v>
      </c>
      <c r="E10" s="87">
        <v>0</v>
      </c>
      <c r="F10" s="87">
        <v>199</v>
      </c>
      <c r="G10" s="87">
        <v>0</v>
      </c>
      <c r="H10" s="87">
        <v>0</v>
      </c>
      <c r="I10" s="87">
        <v>0</v>
      </c>
      <c r="J10" s="87">
        <v>0</v>
      </c>
      <c r="K10" s="87">
        <v>0</v>
      </c>
      <c r="L10" s="87">
        <v>320</v>
      </c>
      <c r="M10" s="87">
        <v>0</v>
      </c>
      <c r="N10" s="87">
        <v>0</v>
      </c>
      <c r="O10" s="88">
        <v>7517</v>
      </c>
      <c r="P10" s="87">
        <v>890</v>
      </c>
      <c r="Q10" s="87">
        <v>857</v>
      </c>
      <c r="R10" s="87">
        <v>5770</v>
      </c>
      <c r="S10" s="87">
        <v>1123</v>
      </c>
      <c r="T10" s="87">
        <v>8834</v>
      </c>
      <c r="U10" s="89">
        <v>1067</v>
      </c>
      <c r="V10" s="90">
        <v>0</v>
      </c>
      <c r="W10" s="90">
        <v>0</v>
      </c>
      <c r="X10" s="90">
        <v>0</v>
      </c>
    </row>
    <row r="11" spans="1:28" ht="38.25" x14ac:dyDescent="0.3">
      <c r="A11" s="85">
        <v>2</v>
      </c>
      <c r="B11" s="30" t="s">
        <v>6</v>
      </c>
      <c r="C11" s="86">
        <v>2</v>
      </c>
      <c r="D11" s="87">
        <v>4200</v>
      </c>
      <c r="E11" s="87">
        <v>0</v>
      </c>
      <c r="F11" s="87">
        <v>4189</v>
      </c>
      <c r="G11" s="87">
        <v>0</v>
      </c>
      <c r="H11" s="87">
        <v>300</v>
      </c>
      <c r="I11" s="87">
        <v>0</v>
      </c>
      <c r="J11" s="87">
        <v>0</v>
      </c>
      <c r="K11" s="87">
        <v>0</v>
      </c>
      <c r="L11" s="87">
        <v>1520</v>
      </c>
      <c r="M11" s="87">
        <v>0</v>
      </c>
      <c r="N11" s="87">
        <v>0</v>
      </c>
      <c r="O11" s="87">
        <v>122736</v>
      </c>
      <c r="P11" s="87">
        <v>13322</v>
      </c>
      <c r="Q11" s="87">
        <v>10373</v>
      </c>
      <c r="R11" s="87">
        <v>99041</v>
      </c>
      <c r="S11" s="87">
        <v>26720</v>
      </c>
      <c r="T11" s="87">
        <v>80282</v>
      </c>
      <c r="U11" s="89">
        <v>14100</v>
      </c>
      <c r="V11" s="90">
        <v>0</v>
      </c>
      <c r="W11" s="90">
        <v>0</v>
      </c>
      <c r="X11" s="90">
        <v>0</v>
      </c>
    </row>
    <row r="12" spans="1:28" ht="38.25" x14ac:dyDescent="0.3">
      <c r="A12" s="85">
        <v>3</v>
      </c>
      <c r="B12" s="30" t="s">
        <v>59</v>
      </c>
      <c r="C12" s="86">
        <v>1</v>
      </c>
      <c r="D12" s="87">
        <v>290</v>
      </c>
      <c r="E12" s="87">
        <v>0</v>
      </c>
      <c r="F12" s="87">
        <v>285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820</v>
      </c>
      <c r="M12" s="87">
        <v>0</v>
      </c>
      <c r="N12" s="87">
        <v>0</v>
      </c>
      <c r="O12" s="87">
        <v>35120</v>
      </c>
      <c r="P12" s="87">
        <v>3327</v>
      </c>
      <c r="Q12" s="87">
        <v>3269</v>
      </c>
      <c r="R12" s="87">
        <v>28524</v>
      </c>
      <c r="S12" s="87">
        <v>1823</v>
      </c>
      <c r="T12" s="87">
        <v>22499</v>
      </c>
      <c r="U12" s="89">
        <v>3905</v>
      </c>
      <c r="V12" s="90">
        <v>0</v>
      </c>
      <c r="W12" s="90">
        <v>0</v>
      </c>
      <c r="X12" s="90">
        <v>0</v>
      </c>
    </row>
    <row r="13" spans="1:28" ht="38.25" x14ac:dyDescent="0.3">
      <c r="A13" s="85">
        <v>4</v>
      </c>
      <c r="B13" s="30" t="s">
        <v>60</v>
      </c>
      <c r="C13" s="86">
        <v>1</v>
      </c>
      <c r="D13" s="87">
        <v>220</v>
      </c>
      <c r="E13" s="87">
        <v>0</v>
      </c>
      <c r="F13" s="87">
        <v>215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340</v>
      </c>
      <c r="M13" s="87">
        <v>0</v>
      </c>
      <c r="N13" s="87">
        <v>0</v>
      </c>
      <c r="O13" s="87">
        <v>18212</v>
      </c>
      <c r="P13" s="87">
        <v>1571</v>
      </c>
      <c r="Q13" s="87">
        <v>1470</v>
      </c>
      <c r="R13" s="87">
        <v>15171</v>
      </c>
      <c r="S13" s="87">
        <v>1893</v>
      </c>
      <c r="T13" s="87">
        <v>12396</v>
      </c>
      <c r="U13" s="89">
        <v>2030</v>
      </c>
      <c r="V13" s="90">
        <v>0</v>
      </c>
      <c r="W13" s="90">
        <v>0</v>
      </c>
      <c r="X13" s="90">
        <v>0</v>
      </c>
    </row>
    <row r="14" spans="1:28" s="1" customFormat="1" ht="39.75" customHeight="1" x14ac:dyDescent="0.2">
      <c r="A14" s="85">
        <v>5</v>
      </c>
      <c r="B14" s="30" t="s">
        <v>1</v>
      </c>
      <c r="C14" s="86">
        <v>3</v>
      </c>
      <c r="D14" s="87">
        <f>16722+26</f>
        <v>16748</v>
      </c>
      <c r="E14" s="87">
        <v>0</v>
      </c>
      <c r="F14" s="87">
        <v>16445</v>
      </c>
      <c r="G14" s="87">
        <v>0</v>
      </c>
      <c r="H14" s="87">
        <v>0</v>
      </c>
      <c r="I14" s="87">
        <v>0</v>
      </c>
      <c r="J14" s="87">
        <v>520</v>
      </c>
      <c r="K14" s="87">
        <v>11200</v>
      </c>
      <c r="L14" s="87">
        <v>6501</v>
      </c>
      <c r="M14" s="87">
        <v>100</v>
      </c>
      <c r="N14" s="87">
        <v>0</v>
      </c>
      <c r="O14" s="87">
        <v>295337</v>
      </c>
      <c r="P14" s="91">
        <v>25744</v>
      </c>
      <c r="Q14" s="91">
        <v>21531</v>
      </c>
      <c r="R14" s="87">
        <v>248062</v>
      </c>
      <c r="S14" s="91">
        <v>74623</v>
      </c>
      <c r="T14" s="92">
        <v>183117</v>
      </c>
      <c r="U14" s="89">
        <v>35670</v>
      </c>
      <c r="V14" s="90">
        <v>0</v>
      </c>
      <c r="W14" s="90">
        <v>0</v>
      </c>
      <c r="X14" s="90">
        <v>0</v>
      </c>
      <c r="AB14" s="55"/>
    </row>
    <row r="15" spans="1:28" ht="38.25" x14ac:dyDescent="0.3">
      <c r="A15" s="85">
        <v>6</v>
      </c>
      <c r="B15" s="30" t="s">
        <v>61</v>
      </c>
      <c r="C15" s="86">
        <v>1</v>
      </c>
      <c r="D15" s="87">
        <v>459</v>
      </c>
      <c r="E15" s="87">
        <v>0</v>
      </c>
      <c r="F15" s="87">
        <v>453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1320</v>
      </c>
      <c r="M15" s="87">
        <v>0</v>
      </c>
      <c r="N15" s="87">
        <v>0</v>
      </c>
      <c r="O15" s="87">
        <v>38312</v>
      </c>
      <c r="P15" s="87">
        <v>3272</v>
      </c>
      <c r="Q15" s="87">
        <v>3126</v>
      </c>
      <c r="R15" s="87">
        <v>31914</v>
      </c>
      <c r="S15" s="87">
        <v>1523</v>
      </c>
      <c r="T15" s="87">
        <v>28114</v>
      </c>
      <c r="U15" s="89">
        <v>4410</v>
      </c>
      <c r="V15" s="90">
        <v>0</v>
      </c>
      <c r="W15" s="90">
        <v>0</v>
      </c>
      <c r="X15" s="90">
        <v>0</v>
      </c>
    </row>
    <row r="16" spans="1:28" ht="25.5" customHeight="1" x14ac:dyDescent="0.3">
      <c r="A16" s="85">
        <v>7</v>
      </c>
      <c r="B16" s="30" t="s">
        <v>62</v>
      </c>
      <c r="C16" s="86">
        <v>1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2030</v>
      </c>
      <c r="M16" s="87">
        <v>0</v>
      </c>
      <c r="N16" s="87">
        <v>0</v>
      </c>
      <c r="O16" s="87">
        <v>85418</v>
      </c>
      <c r="P16" s="87">
        <v>10492</v>
      </c>
      <c r="Q16" s="87">
        <v>6183</v>
      </c>
      <c r="R16" s="87">
        <v>68743</v>
      </c>
      <c r="S16" s="87">
        <v>18718</v>
      </c>
      <c r="T16" s="87">
        <v>59583</v>
      </c>
      <c r="U16" s="89">
        <v>0</v>
      </c>
      <c r="V16" s="90">
        <v>0</v>
      </c>
      <c r="W16" s="90">
        <v>0</v>
      </c>
      <c r="X16" s="90">
        <v>0</v>
      </c>
    </row>
    <row r="17" spans="1:24" ht="38.25" x14ac:dyDescent="0.3">
      <c r="A17" s="85">
        <v>8</v>
      </c>
      <c r="B17" s="30" t="s">
        <v>63</v>
      </c>
      <c r="C17" s="86">
        <v>1</v>
      </c>
      <c r="D17" s="87">
        <v>320</v>
      </c>
      <c r="E17" s="87">
        <v>0</v>
      </c>
      <c r="F17" s="87">
        <v>316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1150</v>
      </c>
      <c r="M17" s="87">
        <v>0</v>
      </c>
      <c r="N17" s="87">
        <v>0</v>
      </c>
      <c r="O17" s="87">
        <v>42951</v>
      </c>
      <c r="P17" s="92">
        <v>4987</v>
      </c>
      <c r="Q17" s="92">
        <v>3454</v>
      </c>
      <c r="R17" s="87">
        <v>34510</v>
      </c>
      <c r="S17" s="91">
        <v>3441</v>
      </c>
      <c r="T17" s="92">
        <v>25120</v>
      </c>
      <c r="U17" s="89">
        <v>4970</v>
      </c>
      <c r="V17" s="90">
        <v>0</v>
      </c>
      <c r="W17" s="90">
        <v>0</v>
      </c>
      <c r="X17" s="90">
        <v>0</v>
      </c>
    </row>
    <row r="18" spans="1:24" ht="38.25" x14ac:dyDescent="0.3">
      <c r="A18" s="85">
        <v>9</v>
      </c>
      <c r="B18" s="30" t="s">
        <v>64</v>
      </c>
      <c r="C18" s="86">
        <v>1</v>
      </c>
      <c r="D18" s="87">
        <v>220</v>
      </c>
      <c r="E18" s="87">
        <v>0</v>
      </c>
      <c r="F18" s="87">
        <v>220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480</v>
      </c>
      <c r="M18" s="87">
        <v>0</v>
      </c>
      <c r="N18" s="87">
        <v>0</v>
      </c>
      <c r="O18" s="87">
        <v>14633</v>
      </c>
      <c r="P18" s="87">
        <v>926</v>
      </c>
      <c r="Q18" s="87">
        <v>1466</v>
      </c>
      <c r="R18" s="87">
        <v>12241</v>
      </c>
      <c r="S18" s="87">
        <v>3163</v>
      </c>
      <c r="T18" s="87">
        <v>10606</v>
      </c>
      <c r="U18" s="89">
        <v>1795</v>
      </c>
      <c r="V18" s="90">
        <v>0</v>
      </c>
      <c r="W18" s="90">
        <v>0</v>
      </c>
      <c r="X18" s="90">
        <v>0</v>
      </c>
    </row>
    <row r="19" spans="1:24" ht="38.25" x14ac:dyDescent="0.3">
      <c r="A19" s="85">
        <v>10</v>
      </c>
      <c r="B19" s="30" t="s">
        <v>65</v>
      </c>
      <c r="C19" s="86">
        <v>1</v>
      </c>
      <c r="D19" s="87">
        <v>482</v>
      </c>
      <c r="E19" s="87">
        <v>0</v>
      </c>
      <c r="F19" s="87">
        <v>480</v>
      </c>
      <c r="G19" s="87">
        <v>0</v>
      </c>
      <c r="H19" s="87">
        <v>0</v>
      </c>
      <c r="I19" s="87">
        <v>0</v>
      </c>
      <c r="J19" s="87">
        <v>0</v>
      </c>
      <c r="K19" s="87">
        <v>0</v>
      </c>
      <c r="L19" s="87">
        <v>780</v>
      </c>
      <c r="M19" s="87">
        <v>0</v>
      </c>
      <c r="N19" s="87">
        <v>0</v>
      </c>
      <c r="O19" s="87">
        <v>20880</v>
      </c>
      <c r="P19" s="87">
        <v>2447</v>
      </c>
      <c r="Q19" s="87">
        <v>1829</v>
      </c>
      <c r="R19" s="87">
        <v>16604</v>
      </c>
      <c r="S19" s="87">
        <v>2323</v>
      </c>
      <c r="T19" s="87">
        <v>16157</v>
      </c>
      <c r="U19" s="89">
        <v>2690</v>
      </c>
      <c r="V19" s="90">
        <v>0</v>
      </c>
      <c r="W19" s="90">
        <v>0</v>
      </c>
      <c r="X19" s="90">
        <v>0</v>
      </c>
    </row>
    <row r="20" spans="1:24" ht="38.25" x14ac:dyDescent="0.3">
      <c r="A20" s="85">
        <v>11</v>
      </c>
      <c r="B20" s="30" t="s">
        <v>66</v>
      </c>
      <c r="C20" s="86">
        <v>1</v>
      </c>
      <c r="D20" s="87">
        <v>220</v>
      </c>
      <c r="E20" s="87">
        <v>0</v>
      </c>
      <c r="F20" s="87">
        <v>220</v>
      </c>
      <c r="G20" s="87">
        <v>0</v>
      </c>
      <c r="H20" s="87">
        <v>0</v>
      </c>
      <c r="I20" s="87">
        <v>0</v>
      </c>
      <c r="J20" s="87">
        <v>0</v>
      </c>
      <c r="K20" s="87">
        <v>0</v>
      </c>
      <c r="L20" s="87">
        <v>320</v>
      </c>
      <c r="M20" s="87">
        <v>0</v>
      </c>
      <c r="N20" s="87">
        <v>0</v>
      </c>
      <c r="O20" s="87">
        <v>13968</v>
      </c>
      <c r="P20" s="87">
        <v>1234</v>
      </c>
      <c r="Q20" s="87">
        <v>1729</v>
      </c>
      <c r="R20" s="87">
        <v>11005</v>
      </c>
      <c r="S20" s="87">
        <v>2273</v>
      </c>
      <c r="T20" s="87">
        <v>9456</v>
      </c>
      <c r="U20" s="89">
        <v>1510</v>
      </c>
      <c r="V20" s="90">
        <v>0</v>
      </c>
      <c r="W20" s="90">
        <v>0</v>
      </c>
      <c r="X20" s="90">
        <v>0</v>
      </c>
    </row>
    <row r="21" spans="1:24" ht="38.25" x14ac:dyDescent="0.3">
      <c r="A21" s="85">
        <v>12</v>
      </c>
      <c r="B21" s="30" t="s">
        <v>67</v>
      </c>
      <c r="C21" s="86">
        <v>1</v>
      </c>
      <c r="D21" s="87">
        <v>990</v>
      </c>
      <c r="E21" s="87">
        <v>0</v>
      </c>
      <c r="F21" s="87">
        <v>989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900</v>
      </c>
      <c r="M21" s="87">
        <v>0</v>
      </c>
      <c r="N21" s="87">
        <v>0</v>
      </c>
      <c r="O21" s="87">
        <v>53230</v>
      </c>
      <c r="P21" s="87">
        <v>5792</v>
      </c>
      <c r="Q21" s="87">
        <v>4086</v>
      </c>
      <c r="R21" s="87">
        <v>43352</v>
      </c>
      <c r="S21" s="87">
        <v>7223</v>
      </c>
      <c r="T21" s="87">
        <v>36576</v>
      </c>
      <c r="U21" s="89">
        <v>6350</v>
      </c>
      <c r="V21" s="90">
        <v>0</v>
      </c>
      <c r="W21" s="90">
        <v>0</v>
      </c>
      <c r="X21" s="90">
        <v>0</v>
      </c>
    </row>
    <row r="22" spans="1:24" ht="38.25" x14ac:dyDescent="0.3">
      <c r="A22" s="85">
        <v>13</v>
      </c>
      <c r="B22" s="30" t="s">
        <v>68</v>
      </c>
      <c r="C22" s="86">
        <v>1</v>
      </c>
      <c r="D22" s="87">
        <v>640</v>
      </c>
      <c r="E22" s="87">
        <v>0</v>
      </c>
      <c r="F22" s="87">
        <v>638</v>
      </c>
      <c r="G22" s="87">
        <v>0</v>
      </c>
      <c r="H22" s="87">
        <v>0</v>
      </c>
      <c r="I22" s="87">
        <v>0</v>
      </c>
      <c r="J22" s="87">
        <v>0</v>
      </c>
      <c r="K22" s="87">
        <v>0</v>
      </c>
      <c r="L22" s="87">
        <v>462</v>
      </c>
      <c r="M22" s="87">
        <v>0</v>
      </c>
      <c r="N22" s="87">
        <v>0</v>
      </c>
      <c r="O22" s="87">
        <v>28670</v>
      </c>
      <c r="P22" s="87">
        <v>3430</v>
      </c>
      <c r="Q22" s="87">
        <v>2833</v>
      </c>
      <c r="R22" s="87">
        <v>22407</v>
      </c>
      <c r="S22" s="87">
        <v>4823</v>
      </c>
      <c r="T22" s="87">
        <v>19951</v>
      </c>
      <c r="U22" s="89">
        <v>3250</v>
      </c>
      <c r="V22" s="90">
        <v>0</v>
      </c>
      <c r="W22" s="90">
        <v>0</v>
      </c>
      <c r="X22" s="90">
        <v>0</v>
      </c>
    </row>
    <row r="23" spans="1:24" s="1" customFormat="1" ht="30" customHeight="1" x14ac:dyDescent="0.2">
      <c r="A23" s="85">
        <v>14</v>
      </c>
      <c r="B23" s="30" t="s">
        <v>2</v>
      </c>
      <c r="C23" s="86">
        <v>2</v>
      </c>
      <c r="D23" s="87">
        <v>2130</v>
      </c>
      <c r="E23" s="87">
        <v>0</v>
      </c>
      <c r="F23" s="87">
        <v>2129</v>
      </c>
      <c r="G23" s="87">
        <v>0</v>
      </c>
      <c r="H23" s="87">
        <v>0</v>
      </c>
      <c r="I23" s="87">
        <v>0</v>
      </c>
      <c r="J23" s="87">
        <v>0</v>
      </c>
      <c r="K23" s="87">
        <v>3500</v>
      </c>
      <c r="L23" s="87">
        <v>1200</v>
      </c>
      <c r="M23" s="87">
        <v>0</v>
      </c>
      <c r="N23" s="87">
        <v>0</v>
      </c>
      <c r="O23" s="87">
        <v>87052</v>
      </c>
      <c r="P23" s="87">
        <v>12232</v>
      </c>
      <c r="Q23" s="87">
        <v>13917</v>
      </c>
      <c r="R23" s="87">
        <v>60903</v>
      </c>
      <c r="S23" s="87">
        <v>17171</v>
      </c>
      <c r="T23" s="87">
        <v>62097</v>
      </c>
      <c r="U23" s="89">
        <v>9050</v>
      </c>
      <c r="V23" s="90">
        <v>0</v>
      </c>
      <c r="W23" s="90">
        <v>0</v>
      </c>
      <c r="X23" s="90">
        <v>0</v>
      </c>
    </row>
    <row r="24" spans="1:24" s="1" customFormat="1" ht="35.450000000000003" customHeight="1" x14ac:dyDescent="0.2">
      <c r="A24" s="85">
        <v>15</v>
      </c>
      <c r="B24" s="30" t="s">
        <v>7</v>
      </c>
      <c r="C24" s="86">
        <v>2</v>
      </c>
      <c r="D24" s="87">
        <v>3650</v>
      </c>
      <c r="E24" s="87">
        <v>0</v>
      </c>
      <c r="F24" s="87">
        <v>3644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1891</v>
      </c>
      <c r="M24" s="87">
        <v>0</v>
      </c>
      <c r="N24" s="87">
        <v>0</v>
      </c>
      <c r="O24" s="87">
        <v>75385</v>
      </c>
      <c r="P24" s="87">
        <v>8724</v>
      </c>
      <c r="Q24" s="87">
        <v>6427</v>
      </c>
      <c r="R24" s="87">
        <v>60234</v>
      </c>
      <c r="S24" s="87">
        <v>19895</v>
      </c>
      <c r="T24" s="87">
        <v>79252</v>
      </c>
      <c r="U24" s="89">
        <v>11050</v>
      </c>
      <c r="V24" s="90">
        <v>0</v>
      </c>
      <c r="W24" s="90">
        <v>0</v>
      </c>
      <c r="X24" s="90">
        <v>0</v>
      </c>
    </row>
    <row r="25" spans="1:24" s="1" customFormat="1" ht="40.9" customHeight="1" x14ac:dyDescent="0.2">
      <c r="A25" s="85">
        <v>16</v>
      </c>
      <c r="B25" s="30" t="s">
        <v>8</v>
      </c>
      <c r="C25" s="86">
        <v>2</v>
      </c>
      <c r="D25" s="87">
        <v>2400</v>
      </c>
      <c r="E25" s="87">
        <v>0</v>
      </c>
      <c r="F25" s="87">
        <v>2400</v>
      </c>
      <c r="G25" s="87">
        <v>0</v>
      </c>
      <c r="H25" s="87">
        <v>0</v>
      </c>
      <c r="I25" s="87">
        <v>0</v>
      </c>
      <c r="J25" s="87">
        <v>0</v>
      </c>
      <c r="K25" s="87">
        <v>0</v>
      </c>
      <c r="L25" s="87">
        <v>1194</v>
      </c>
      <c r="M25" s="87">
        <v>0</v>
      </c>
      <c r="N25" s="87">
        <v>0</v>
      </c>
      <c r="O25" s="87">
        <v>97737</v>
      </c>
      <c r="P25" s="87">
        <v>11137</v>
      </c>
      <c r="Q25" s="87">
        <v>7773</v>
      </c>
      <c r="R25" s="87">
        <v>78827</v>
      </c>
      <c r="S25" s="87">
        <v>20374</v>
      </c>
      <c r="T25" s="87">
        <v>64185</v>
      </c>
      <c r="U25" s="89">
        <v>10750</v>
      </c>
      <c r="V25" s="90">
        <v>0</v>
      </c>
      <c r="W25" s="90">
        <v>0</v>
      </c>
      <c r="X25" s="90">
        <v>0</v>
      </c>
    </row>
    <row r="26" spans="1:24" s="1" customFormat="1" ht="30.6" customHeight="1" x14ac:dyDescent="0.2">
      <c r="A26" s="85">
        <v>17</v>
      </c>
      <c r="B26" s="30" t="s">
        <v>3</v>
      </c>
      <c r="C26" s="86">
        <v>2</v>
      </c>
      <c r="D26" s="87">
        <v>10055</v>
      </c>
      <c r="E26" s="87">
        <v>0</v>
      </c>
      <c r="F26" s="87">
        <v>10042</v>
      </c>
      <c r="G26" s="87">
        <v>0</v>
      </c>
      <c r="H26" s="87">
        <v>0</v>
      </c>
      <c r="I26" s="87">
        <v>0</v>
      </c>
      <c r="J26" s="87">
        <v>0</v>
      </c>
      <c r="K26" s="87">
        <v>3500</v>
      </c>
      <c r="L26" s="87">
        <v>3596</v>
      </c>
      <c r="M26" s="87">
        <v>0</v>
      </c>
      <c r="N26" s="87">
        <v>0</v>
      </c>
      <c r="O26" s="87">
        <v>193924</v>
      </c>
      <c r="P26" s="87">
        <v>19396</v>
      </c>
      <c r="Q26" s="87">
        <v>14788</v>
      </c>
      <c r="R26" s="87">
        <v>159740</v>
      </c>
      <c r="S26" s="87">
        <v>47948</v>
      </c>
      <c r="T26" s="87">
        <v>133963</v>
      </c>
      <c r="U26" s="89">
        <v>23550</v>
      </c>
      <c r="V26" s="90">
        <v>0</v>
      </c>
      <c r="W26" s="90">
        <v>0</v>
      </c>
      <c r="X26" s="90">
        <v>0</v>
      </c>
    </row>
    <row r="27" spans="1:24" ht="38.25" x14ac:dyDescent="0.3">
      <c r="A27" s="85">
        <v>18</v>
      </c>
      <c r="B27" s="30" t="s">
        <v>69</v>
      </c>
      <c r="C27" s="86">
        <v>1</v>
      </c>
      <c r="D27" s="87">
        <v>890</v>
      </c>
      <c r="E27" s="87">
        <v>0</v>
      </c>
      <c r="F27" s="87">
        <v>888</v>
      </c>
      <c r="G27" s="87">
        <v>0</v>
      </c>
      <c r="H27" s="87">
        <v>0</v>
      </c>
      <c r="I27" s="87">
        <v>0</v>
      </c>
      <c r="J27" s="87">
        <v>0</v>
      </c>
      <c r="K27" s="87">
        <v>0</v>
      </c>
      <c r="L27" s="87">
        <v>968</v>
      </c>
      <c r="M27" s="87">
        <v>0</v>
      </c>
      <c r="N27" s="87">
        <v>0</v>
      </c>
      <c r="O27" s="87">
        <v>48105</v>
      </c>
      <c r="P27" s="87">
        <v>5277</v>
      </c>
      <c r="Q27" s="87">
        <v>3889</v>
      </c>
      <c r="R27" s="87">
        <v>38939</v>
      </c>
      <c r="S27" s="87">
        <v>10626</v>
      </c>
      <c r="T27" s="87">
        <v>30352</v>
      </c>
      <c r="U27" s="89">
        <v>5580</v>
      </c>
      <c r="V27" s="90">
        <v>0</v>
      </c>
      <c r="W27" s="90">
        <v>0</v>
      </c>
      <c r="X27" s="90">
        <v>0</v>
      </c>
    </row>
    <row r="28" spans="1:24" s="1" customFormat="1" ht="36" customHeight="1" x14ac:dyDescent="0.2">
      <c r="A28" s="85">
        <v>19</v>
      </c>
      <c r="B28" s="30" t="s">
        <v>9</v>
      </c>
      <c r="C28" s="86">
        <v>2</v>
      </c>
      <c r="D28" s="87">
        <v>9465</v>
      </c>
      <c r="E28" s="87">
        <v>0</v>
      </c>
      <c r="F28" s="87">
        <v>9399</v>
      </c>
      <c r="G28" s="87">
        <v>0</v>
      </c>
      <c r="H28" s="87">
        <v>100</v>
      </c>
      <c r="I28" s="87">
        <v>0</v>
      </c>
      <c r="J28" s="87">
        <v>0</v>
      </c>
      <c r="K28" s="87">
        <v>1750</v>
      </c>
      <c r="L28" s="87">
        <v>2350</v>
      </c>
      <c r="M28" s="87">
        <v>0</v>
      </c>
      <c r="N28" s="87">
        <v>0</v>
      </c>
      <c r="O28" s="87">
        <v>187912</v>
      </c>
      <c r="P28" s="87">
        <v>21128</v>
      </c>
      <c r="Q28" s="87">
        <v>16601</v>
      </c>
      <c r="R28" s="87">
        <v>150183</v>
      </c>
      <c r="S28" s="87">
        <v>45043</v>
      </c>
      <c r="T28" s="87">
        <v>133583</v>
      </c>
      <c r="U28" s="87">
        <v>0</v>
      </c>
      <c r="V28" s="90">
        <v>400</v>
      </c>
      <c r="W28" s="90">
        <v>0</v>
      </c>
      <c r="X28" s="90">
        <v>400</v>
      </c>
    </row>
    <row r="29" spans="1:24" s="1" customFormat="1" ht="37.15" customHeight="1" x14ac:dyDescent="0.2">
      <c r="A29" s="85">
        <v>20</v>
      </c>
      <c r="B29" s="30" t="s">
        <v>10</v>
      </c>
      <c r="C29" s="86">
        <v>2</v>
      </c>
      <c r="D29" s="87">
        <v>2560</v>
      </c>
      <c r="E29" s="87">
        <v>0</v>
      </c>
      <c r="F29" s="87">
        <v>2536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2520</v>
      </c>
      <c r="M29" s="87">
        <v>0</v>
      </c>
      <c r="N29" s="87">
        <v>0</v>
      </c>
      <c r="O29" s="87">
        <v>187700</v>
      </c>
      <c r="P29" s="87">
        <v>18652</v>
      </c>
      <c r="Q29" s="87">
        <v>16225</v>
      </c>
      <c r="R29" s="87">
        <v>152823</v>
      </c>
      <c r="S29" s="87">
        <v>43932</v>
      </c>
      <c r="T29" s="87">
        <v>129390</v>
      </c>
      <c r="U29" s="87">
        <v>0</v>
      </c>
      <c r="V29" s="90">
        <v>0</v>
      </c>
      <c r="W29" s="90">
        <v>0</v>
      </c>
      <c r="X29" s="90">
        <v>0</v>
      </c>
    </row>
    <row r="30" spans="1:24" s="1" customFormat="1" ht="39" customHeight="1" x14ac:dyDescent="0.2">
      <c r="A30" s="85">
        <v>21</v>
      </c>
      <c r="B30" s="30" t="s">
        <v>11</v>
      </c>
      <c r="C30" s="86">
        <v>2</v>
      </c>
      <c r="D30" s="87">
        <f>6265+65</f>
        <v>6330</v>
      </c>
      <c r="E30" s="87">
        <v>0</v>
      </c>
      <c r="F30" s="87">
        <v>6301</v>
      </c>
      <c r="G30" s="87">
        <v>0</v>
      </c>
      <c r="H30" s="87">
        <v>500</v>
      </c>
      <c r="I30" s="87">
        <v>0</v>
      </c>
      <c r="J30" s="87">
        <v>0</v>
      </c>
      <c r="K30" s="87">
        <v>0</v>
      </c>
      <c r="L30" s="87">
        <v>2500</v>
      </c>
      <c r="M30" s="87">
        <v>0</v>
      </c>
      <c r="N30" s="87">
        <v>0</v>
      </c>
      <c r="O30" s="87">
        <v>210954</v>
      </c>
      <c r="P30" s="87">
        <v>27816</v>
      </c>
      <c r="Q30" s="87">
        <v>12976</v>
      </c>
      <c r="R30" s="87">
        <v>170162</v>
      </c>
      <c r="S30" s="87">
        <v>41223</v>
      </c>
      <c r="T30" s="87">
        <v>143691</v>
      </c>
      <c r="U30" s="87">
        <v>0</v>
      </c>
      <c r="V30" s="90">
        <v>0</v>
      </c>
      <c r="W30" s="90">
        <v>0</v>
      </c>
      <c r="X30" s="90">
        <v>0</v>
      </c>
    </row>
    <row r="31" spans="1:24" s="1" customFormat="1" ht="48" customHeight="1" x14ac:dyDescent="0.2">
      <c r="A31" s="85">
        <v>22</v>
      </c>
      <c r="B31" s="30" t="s">
        <v>70</v>
      </c>
      <c r="C31" s="86">
        <v>3</v>
      </c>
      <c r="D31" s="87">
        <v>8278</v>
      </c>
      <c r="E31" s="87">
        <v>0</v>
      </c>
      <c r="F31" s="87">
        <v>8073</v>
      </c>
      <c r="G31" s="87">
        <v>0</v>
      </c>
      <c r="H31" s="87">
        <v>0</v>
      </c>
      <c r="I31" s="87">
        <v>0</v>
      </c>
      <c r="J31" s="87">
        <v>102</v>
      </c>
      <c r="K31" s="87">
        <v>0</v>
      </c>
      <c r="L31" s="87">
        <v>2400</v>
      </c>
      <c r="M31" s="87">
        <v>0</v>
      </c>
      <c r="N31" s="87">
        <v>0</v>
      </c>
      <c r="O31" s="87">
        <v>214091</v>
      </c>
      <c r="P31" s="87">
        <v>25087</v>
      </c>
      <c r="Q31" s="87">
        <v>16859</v>
      </c>
      <c r="R31" s="87">
        <v>172145</v>
      </c>
      <c r="S31" s="87">
        <v>55123</v>
      </c>
      <c r="T31" s="87">
        <v>126332</v>
      </c>
      <c r="U31" s="87">
        <v>0</v>
      </c>
      <c r="V31" s="90">
        <v>0</v>
      </c>
      <c r="W31" s="90">
        <v>0</v>
      </c>
      <c r="X31" s="90">
        <v>0</v>
      </c>
    </row>
    <row r="32" spans="1:24" s="1" customFormat="1" ht="39.75" customHeight="1" x14ac:dyDescent="0.2">
      <c r="A32" s="85">
        <v>23</v>
      </c>
      <c r="B32" s="30" t="s">
        <v>71</v>
      </c>
      <c r="C32" s="86">
        <v>3</v>
      </c>
      <c r="D32" s="87">
        <v>7550</v>
      </c>
      <c r="E32" s="87">
        <v>0</v>
      </c>
      <c r="F32" s="87">
        <v>7426</v>
      </c>
      <c r="G32" s="87">
        <v>0</v>
      </c>
      <c r="H32" s="87">
        <v>0</v>
      </c>
      <c r="I32" s="87">
        <v>0</v>
      </c>
      <c r="J32" s="87">
        <v>443</v>
      </c>
      <c r="K32" s="87">
        <v>0</v>
      </c>
      <c r="L32" s="87">
        <v>3069</v>
      </c>
      <c r="M32" s="87">
        <v>0</v>
      </c>
      <c r="N32" s="87">
        <v>0</v>
      </c>
      <c r="O32" s="87">
        <v>146071</v>
      </c>
      <c r="P32" s="87">
        <v>21871</v>
      </c>
      <c r="Q32" s="87">
        <v>14189</v>
      </c>
      <c r="R32" s="87">
        <v>110011</v>
      </c>
      <c r="S32" s="87">
        <v>49823</v>
      </c>
      <c r="T32" s="87">
        <v>99042</v>
      </c>
      <c r="U32" s="87">
        <v>0</v>
      </c>
      <c r="V32" s="90">
        <v>0</v>
      </c>
      <c r="W32" s="90">
        <v>0</v>
      </c>
      <c r="X32" s="90">
        <v>0</v>
      </c>
    </row>
    <row r="33" spans="1:24" s="1" customFormat="1" ht="36.75" customHeight="1" x14ac:dyDescent="0.2">
      <c r="A33" s="85">
        <v>24</v>
      </c>
      <c r="B33" s="30" t="s">
        <v>12</v>
      </c>
      <c r="C33" s="86">
        <v>2</v>
      </c>
      <c r="D33" s="87">
        <v>6450</v>
      </c>
      <c r="E33" s="87">
        <v>0</v>
      </c>
      <c r="F33" s="87">
        <v>6406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1800</v>
      </c>
      <c r="M33" s="87">
        <v>0</v>
      </c>
      <c r="N33" s="87">
        <v>0</v>
      </c>
      <c r="O33" s="87">
        <v>23084</v>
      </c>
      <c r="P33" s="93">
        <v>0</v>
      </c>
      <c r="Q33" s="93">
        <v>0</v>
      </c>
      <c r="R33" s="87">
        <v>23084</v>
      </c>
      <c r="S33" s="87">
        <v>0</v>
      </c>
      <c r="T33" s="87">
        <v>15377</v>
      </c>
      <c r="U33" s="87">
        <v>0</v>
      </c>
      <c r="V33" s="90">
        <v>0</v>
      </c>
      <c r="W33" s="90">
        <v>0</v>
      </c>
      <c r="X33" s="90">
        <v>0</v>
      </c>
    </row>
    <row r="34" spans="1:24" s="1" customFormat="1" ht="37.15" customHeight="1" x14ac:dyDescent="0.2">
      <c r="A34" s="85">
        <v>25</v>
      </c>
      <c r="B34" s="30" t="s">
        <v>13</v>
      </c>
      <c r="C34" s="86">
        <v>2</v>
      </c>
      <c r="D34" s="87">
        <v>4430</v>
      </c>
      <c r="E34" s="87">
        <v>0</v>
      </c>
      <c r="F34" s="87">
        <v>4430</v>
      </c>
      <c r="G34" s="87">
        <v>0</v>
      </c>
      <c r="H34" s="87">
        <v>800</v>
      </c>
      <c r="I34" s="87">
        <v>800</v>
      </c>
      <c r="J34" s="87">
        <v>0</v>
      </c>
      <c r="K34" s="87">
        <v>0</v>
      </c>
      <c r="L34" s="87">
        <v>1425</v>
      </c>
      <c r="M34" s="87">
        <v>0</v>
      </c>
      <c r="N34" s="87">
        <v>0</v>
      </c>
      <c r="O34" s="87">
        <v>41042</v>
      </c>
      <c r="P34" s="94">
        <v>5862</v>
      </c>
      <c r="Q34" s="94">
        <v>18</v>
      </c>
      <c r="R34" s="87">
        <v>35162</v>
      </c>
      <c r="S34" s="87">
        <v>1231</v>
      </c>
      <c r="T34" s="87">
        <v>15247</v>
      </c>
      <c r="U34" s="87">
        <v>0</v>
      </c>
      <c r="V34" s="90">
        <v>0</v>
      </c>
      <c r="W34" s="90">
        <v>0</v>
      </c>
      <c r="X34" s="90">
        <v>0</v>
      </c>
    </row>
    <row r="35" spans="1:24" s="1" customFormat="1" ht="25.5" x14ac:dyDescent="0.2">
      <c r="A35" s="85">
        <v>26</v>
      </c>
      <c r="B35" s="30" t="s">
        <v>14</v>
      </c>
      <c r="C35" s="86">
        <v>2</v>
      </c>
      <c r="D35" s="87">
        <v>2800</v>
      </c>
      <c r="E35" s="87">
        <v>0</v>
      </c>
      <c r="F35" s="87">
        <v>2800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900</v>
      </c>
      <c r="M35" s="87">
        <v>0</v>
      </c>
      <c r="N35" s="87">
        <v>0</v>
      </c>
      <c r="O35" s="87">
        <v>23321</v>
      </c>
      <c r="P35" s="95">
        <v>0</v>
      </c>
      <c r="Q35" s="95">
        <v>0</v>
      </c>
      <c r="R35" s="87">
        <v>23321</v>
      </c>
      <c r="S35" s="87">
        <v>0</v>
      </c>
      <c r="T35" s="87">
        <v>18000</v>
      </c>
      <c r="U35" s="87">
        <v>0</v>
      </c>
      <c r="V35" s="90">
        <v>0</v>
      </c>
      <c r="W35" s="90">
        <v>0</v>
      </c>
      <c r="X35" s="90">
        <v>0</v>
      </c>
    </row>
    <row r="36" spans="1:24" s="1" customFormat="1" ht="25.5" x14ac:dyDescent="0.2">
      <c r="A36" s="85">
        <v>27</v>
      </c>
      <c r="B36" s="30" t="s">
        <v>15</v>
      </c>
      <c r="C36" s="86">
        <v>2</v>
      </c>
      <c r="D36" s="87">
        <v>2550</v>
      </c>
      <c r="E36" s="87">
        <v>0</v>
      </c>
      <c r="F36" s="87">
        <v>2630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900</v>
      </c>
      <c r="M36" s="87">
        <v>0</v>
      </c>
      <c r="N36" s="87">
        <v>0</v>
      </c>
      <c r="O36" s="87">
        <v>40869</v>
      </c>
      <c r="P36" s="87">
        <v>0</v>
      </c>
      <c r="Q36" s="87">
        <v>0</v>
      </c>
      <c r="R36" s="87">
        <v>40869</v>
      </c>
      <c r="S36" s="87">
        <v>0</v>
      </c>
      <c r="T36" s="87">
        <v>14000</v>
      </c>
      <c r="U36" s="87">
        <v>0</v>
      </c>
      <c r="V36" s="90">
        <v>0</v>
      </c>
      <c r="W36" s="90">
        <v>0</v>
      </c>
      <c r="X36" s="90">
        <v>0</v>
      </c>
    </row>
    <row r="37" spans="1:24" ht="38.25" x14ac:dyDescent="0.3">
      <c r="A37" s="85">
        <v>28</v>
      </c>
      <c r="B37" s="30" t="s">
        <v>16</v>
      </c>
      <c r="C37" s="86">
        <v>2</v>
      </c>
      <c r="D37" s="87">
        <v>0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113559</v>
      </c>
      <c r="P37" s="87">
        <v>0</v>
      </c>
      <c r="Q37" s="87">
        <v>0</v>
      </c>
      <c r="R37" s="87">
        <v>113559</v>
      </c>
      <c r="S37" s="87">
        <v>231</v>
      </c>
      <c r="T37" s="87">
        <v>22032</v>
      </c>
      <c r="U37" s="87">
        <v>0</v>
      </c>
      <c r="V37" s="90">
        <v>0</v>
      </c>
      <c r="W37" s="90">
        <v>0</v>
      </c>
      <c r="X37" s="90">
        <v>0</v>
      </c>
    </row>
    <row r="38" spans="1:24" ht="37.9" customHeight="1" x14ac:dyDescent="0.3">
      <c r="A38" s="85">
        <v>29</v>
      </c>
      <c r="B38" s="30" t="s">
        <v>72</v>
      </c>
      <c r="C38" s="86">
        <v>1</v>
      </c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7">
        <v>0</v>
      </c>
      <c r="S38" s="87">
        <v>0</v>
      </c>
      <c r="T38" s="87">
        <v>0</v>
      </c>
      <c r="U38" s="87">
        <v>132317</v>
      </c>
      <c r="V38" s="90">
        <v>0</v>
      </c>
      <c r="W38" s="90">
        <v>0</v>
      </c>
      <c r="X38" s="90">
        <v>0</v>
      </c>
    </row>
    <row r="39" spans="1:24" s="1" customFormat="1" ht="39" customHeight="1" x14ac:dyDescent="0.2">
      <c r="A39" s="85">
        <v>30</v>
      </c>
      <c r="B39" s="30" t="s">
        <v>4</v>
      </c>
      <c r="C39" s="86">
        <v>3</v>
      </c>
      <c r="D39" s="87">
        <v>7274</v>
      </c>
      <c r="E39" s="87">
        <v>0</v>
      </c>
      <c r="F39" s="87">
        <v>7274</v>
      </c>
      <c r="G39" s="87">
        <v>0</v>
      </c>
      <c r="H39" s="87">
        <v>0</v>
      </c>
      <c r="I39" s="87">
        <v>0</v>
      </c>
      <c r="J39" s="87">
        <v>350</v>
      </c>
      <c r="K39" s="87">
        <v>3500</v>
      </c>
      <c r="L39" s="87">
        <v>1030</v>
      </c>
      <c r="M39" s="87">
        <v>0</v>
      </c>
      <c r="N39" s="87">
        <v>0</v>
      </c>
      <c r="O39" s="87">
        <v>4059</v>
      </c>
      <c r="P39" s="87">
        <v>0</v>
      </c>
      <c r="Q39" s="87">
        <v>0</v>
      </c>
      <c r="R39" s="87">
        <v>4059</v>
      </c>
      <c r="S39" s="87">
        <v>9200</v>
      </c>
      <c r="T39" s="87">
        <v>17352</v>
      </c>
      <c r="U39" s="87">
        <v>0</v>
      </c>
      <c r="V39" s="90">
        <v>0</v>
      </c>
      <c r="W39" s="90">
        <v>0</v>
      </c>
      <c r="X39" s="90">
        <v>0</v>
      </c>
    </row>
    <row r="40" spans="1:24" s="1" customFormat="1" ht="37.5" customHeight="1" x14ac:dyDescent="0.2">
      <c r="A40" s="85">
        <v>31</v>
      </c>
      <c r="B40" s="30" t="s">
        <v>17</v>
      </c>
      <c r="C40" s="86">
        <v>2</v>
      </c>
      <c r="D40" s="87">
        <v>100</v>
      </c>
      <c r="E40" s="87">
        <v>0</v>
      </c>
      <c r="F40" s="87">
        <v>200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2200</v>
      </c>
      <c r="M40" s="87">
        <v>0</v>
      </c>
      <c r="N40" s="87">
        <v>0</v>
      </c>
      <c r="O40" s="87">
        <v>5500</v>
      </c>
      <c r="P40" s="96">
        <v>0</v>
      </c>
      <c r="Q40" s="96">
        <v>0</v>
      </c>
      <c r="R40" s="52">
        <v>5500</v>
      </c>
      <c r="S40" s="87">
        <v>0</v>
      </c>
      <c r="T40" s="87">
        <v>0</v>
      </c>
      <c r="U40" s="87">
        <v>0</v>
      </c>
      <c r="V40" s="90">
        <v>0</v>
      </c>
      <c r="W40" s="90">
        <v>0</v>
      </c>
      <c r="X40" s="90">
        <v>0</v>
      </c>
    </row>
    <row r="41" spans="1:24" s="1" customFormat="1" ht="37.9" customHeight="1" x14ac:dyDescent="0.2">
      <c r="A41" s="85">
        <v>32</v>
      </c>
      <c r="B41" s="30" t="s">
        <v>73</v>
      </c>
      <c r="C41" s="86">
        <v>3</v>
      </c>
      <c r="D41" s="87">
        <v>26250</v>
      </c>
      <c r="E41" s="87">
        <v>0</v>
      </c>
      <c r="F41" s="87">
        <v>26898</v>
      </c>
      <c r="G41" s="87">
        <v>1027</v>
      </c>
      <c r="H41" s="87">
        <v>0</v>
      </c>
      <c r="I41" s="87">
        <v>0</v>
      </c>
      <c r="J41" s="87">
        <v>2584</v>
      </c>
      <c r="K41" s="87">
        <v>0</v>
      </c>
      <c r="L41" s="87">
        <v>2041</v>
      </c>
      <c r="M41" s="87">
        <v>280</v>
      </c>
      <c r="N41" s="87">
        <v>0</v>
      </c>
      <c r="O41" s="87">
        <v>141492</v>
      </c>
      <c r="P41" s="87">
        <v>0</v>
      </c>
      <c r="Q41" s="87">
        <v>145</v>
      </c>
      <c r="R41" s="87">
        <v>141347</v>
      </c>
      <c r="S41" s="87">
        <v>2731</v>
      </c>
      <c r="T41" s="87">
        <v>11650</v>
      </c>
      <c r="U41" s="87">
        <v>1200</v>
      </c>
      <c r="V41" s="90">
        <v>0</v>
      </c>
      <c r="W41" s="90">
        <v>0</v>
      </c>
      <c r="X41" s="90">
        <v>0</v>
      </c>
    </row>
    <row r="42" spans="1:24" s="1" customFormat="1" ht="28.9" customHeight="1" x14ac:dyDescent="0.2">
      <c r="A42" s="85">
        <v>33</v>
      </c>
      <c r="B42" s="30" t="s">
        <v>18</v>
      </c>
      <c r="C42" s="86">
        <v>2</v>
      </c>
      <c r="D42" s="87">
        <v>5550</v>
      </c>
      <c r="E42" s="87">
        <v>0</v>
      </c>
      <c r="F42" s="87">
        <v>5421</v>
      </c>
      <c r="G42" s="87">
        <v>0</v>
      </c>
      <c r="H42" s="87">
        <v>700</v>
      </c>
      <c r="I42" s="87">
        <v>0</v>
      </c>
      <c r="J42" s="87">
        <v>0</v>
      </c>
      <c r="K42" s="87">
        <v>0</v>
      </c>
      <c r="L42" s="87">
        <v>900</v>
      </c>
      <c r="M42" s="87">
        <v>0</v>
      </c>
      <c r="N42" s="87">
        <v>0</v>
      </c>
      <c r="O42" s="87">
        <v>76853</v>
      </c>
      <c r="P42" s="87">
        <v>0</v>
      </c>
      <c r="Q42" s="87">
        <v>0</v>
      </c>
      <c r="R42" s="87">
        <v>76853</v>
      </c>
      <c r="S42" s="87">
        <v>0</v>
      </c>
      <c r="T42" s="87">
        <v>32882</v>
      </c>
      <c r="U42" s="87">
        <v>0</v>
      </c>
      <c r="V42" s="90">
        <v>0</v>
      </c>
      <c r="W42" s="90">
        <v>0</v>
      </c>
      <c r="X42" s="90">
        <v>0</v>
      </c>
    </row>
    <row r="43" spans="1:24" s="1" customFormat="1" ht="37.9" customHeight="1" x14ac:dyDescent="0.2">
      <c r="A43" s="85">
        <v>34</v>
      </c>
      <c r="B43" s="30" t="s">
        <v>74</v>
      </c>
      <c r="C43" s="86">
        <v>3</v>
      </c>
      <c r="D43" s="87">
        <v>6650</v>
      </c>
      <c r="E43" s="87">
        <v>0</v>
      </c>
      <c r="F43" s="87">
        <v>6650</v>
      </c>
      <c r="G43" s="87">
        <v>0</v>
      </c>
      <c r="H43" s="87">
        <v>800</v>
      </c>
      <c r="I43" s="87">
        <v>0</v>
      </c>
      <c r="J43" s="87">
        <v>307</v>
      </c>
      <c r="K43" s="87">
        <v>0</v>
      </c>
      <c r="L43" s="87">
        <v>0</v>
      </c>
      <c r="M43" s="87">
        <v>0</v>
      </c>
      <c r="N43" s="87">
        <v>0</v>
      </c>
      <c r="O43" s="87">
        <v>13259</v>
      </c>
      <c r="P43" s="87">
        <v>0</v>
      </c>
      <c r="Q43" s="87">
        <v>0</v>
      </c>
      <c r="R43" s="87">
        <v>13259</v>
      </c>
      <c r="S43" s="87">
        <v>7700</v>
      </c>
      <c r="T43" s="87">
        <v>17061</v>
      </c>
      <c r="U43" s="87">
        <v>0</v>
      </c>
      <c r="V43" s="90">
        <v>0</v>
      </c>
      <c r="W43" s="90">
        <v>0</v>
      </c>
      <c r="X43" s="90">
        <v>0</v>
      </c>
    </row>
    <row r="44" spans="1:24" s="1" customFormat="1" ht="42" customHeight="1" x14ac:dyDescent="0.2">
      <c r="A44" s="85">
        <v>35</v>
      </c>
      <c r="B44" s="30" t="s">
        <v>75</v>
      </c>
      <c r="C44" s="86">
        <v>3</v>
      </c>
      <c r="D44" s="87">
        <v>8927</v>
      </c>
      <c r="E44" s="87">
        <v>0</v>
      </c>
      <c r="F44" s="87">
        <v>8866</v>
      </c>
      <c r="G44" s="87">
        <v>8270</v>
      </c>
      <c r="H44" s="87">
        <v>0</v>
      </c>
      <c r="I44" s="87">
        <v>0</v>
      </c>
      <c r="J44" s="87">
        <v>260</v>
      </c>
      <c r="K44" s="87">
        <v>7000</v>
      </c>
      <c r="L44" s="97">
        <v>5815</v>
      </c>
      <c r="M44" s="87">
        <v>5815</v>
      </c>
      <c r="N44" s="87">
        <v>0</v>
      </c>
      <c r="O44" s="87">
        <v>51059</v>
      </c>
      <c r="P44" s="87">
        <v>0</v>
      </c>
      <c r="Q44" s="87">
        <v>0</v>
      </c>
      <c r="R44" s="87">
        <v>51059</v>
      </c>
      <c r="S44" s="87">
        <v>0</v>
      </c>
      <c r="T44" s="87">
        <v>14352</v>
      </c>
      <c r="U44" s="87">
        <v>0</v>
      </c>
      <c r="V44" s="90">
        <v>3642</v>
      </c>
      <c r="W44" s="90">
        <v>2267</v>
      </c>
      <c r="X44" s="90">
        <v>1375</v>
      </c>
    </row>
    <row r="45" spans="1:24" s="1" customFormat="1" ht="45" customHeight="1" x14ac:dyDescent="0.2">
      <c r="A45" s="85">
        <v>36</v>
      </c>
      <c r="B45" s="30" t="s">
        <v>19</v>
      </c>
      <c r="C45" s="86">
        <v>2</v>
      </c>
      <c r="D45" s="87">
        <v>710</v>
      </c>
      <c r="E45" s="87">
        <v>0</v>
      </c>
      <c r="F45" s="87">
        <v>710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645</v>
      </c>
      <c r="M45" s="87">
        <v>0</v>
      </c>
      <c r="N45" s="87">
        <v>0</v>
      </c>
      <c r="O45" s="87">
        <v>10817</v>
      </c>
      <c r="P45" s="87">
        <v>0</v>
      </c>
      <c r="Q45" s="87">
        <v>0</v>
      </c>
      <c r="R45" s="87">
        <v>10817</v>
      </c>
      <c r="S45" s="87">
        <v>0</v>
      </c>
      <c r="T45" s="87">
        <v>6147</v>
      </c>
      <c r="U45" s="87">
        <v>0</v>
      </c>
      <c r="V45" s="90">
        <v>0</v>
      </c>
      <c r="W45" s="90">
        <v>0</v>
      </c>
      <c r="X45" s="90">
        <v>0</v>
      </c>
    </row>
    <row r="46" spans="1:24" s="1" customFormat="1" ht="69" customHeight="1" x14ac:dyDescent="0.2">
      <c r="A46" s="85">
        <v>37</v>
      </c>
      <c r="B46" s="30" t="s">
        <v>76</v>
      </c>
      <c r="C46" s="86">
        <v>3</v>
      </c>
      <c r="D46" s="87">
        <v>2000</v>
      </c>
      <c r="E46" s="87">
        <v>0</v>
      </c>
      <c r="F46" s="87">
        <v>2000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15531</v>
      </c>
      <c r="P46" s="87">
        <v>0</v>
      </c>
      <c r="Q46" s="87">
        <v>0</v>
      </c>
      <c r="R46" s="87">
        <v>15531</v>
      </c>
      <c r="S46" s="87">
        <v>0</v>
      </c>
      <c r="T46" s="87">
        <v>2000</v>
      </c>
      <c r="U46" s="87">
        <v>200</v>
      </c>
      <c r="V46" s="90">
        <v>0</v>
      </c>
      <c r="W46" s="90">
        <v>0</v>
      </c>
      <c r="X46" s="90">
        <v>0</v>
      </c>
    </row>
    <row r="47" spans="1:24" s="1" customFormat="1" ht="63.75" customHeight="1" x14ac:dyDescent="0.2">
      <c r="A47" s="85">
        <v>38</v>
      </c>
      <c r="B47" s="30" t="s">
        <v>20</v>
      </c>
      <c r="C47" s="86">
        <v>2</v>
      </c>
      <c r="D47" s="87"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98">
        <v>0</v>
      </c>
      <c r="U47" s="87">
        <v>0</v>
      </c>
      <c r="V47" s="90">
        <v>0</v>
      </c>
      <c r="W47" s="90">
        <v>0</v>
      </c>
      <c r="X47" s="90">
        <v>0</v>
      </c>
    </row>
    <row r="48" spans="1:24" s="1" customFormat="1" ht="54.75" customHeight="1" x14ac:dyDescent="0.2">
      <c r="A48" s="85">
        <v>39</v>
      </c>
      <c r="B48" s="30" t="s">
        <v>77</v>
      </c>
      <c r="C48" s="86">
        <v>3</v>
      </c>
      <c r="D48" s="87">
        <v>500</v>
      </c>
      <c r="E48" s="87">
        <v>0</v>
      </c>
      <c r="F48" s="87">
        <v>500</v>
      </c>
      <c r="G48" s="87">
        <v>0</v>
      </c>
      <c r="H48" s="87">
        <v>300</v>
      </c>
      <c r="I48" s="87">
        <v>0</v>
      </c>
      <c r="J48" s="87">
        <v>0</v>
      </c>
      <c r="K48" s="87">
        <v>0</v>
      </c>
      <c r="L48" s="87">
        <v>99</v>
      </c>
      <c r="M48" s="87">
        <v>0</v>
      </c>
      <c r="N48" s="87">
        <v>0</v>
      </c>
      <c r="O48" s="87">
        <v>1436</v>
      </c>
      <c r="P48" s="87">
        <v>134</v>
      </c>
      <c r="Q48" s="87">
        <v>150</v>
      </c>
      <c r="R48" s="87">
        <v>1152</v>
      </c>
      <c r="S48" s="87">
        <v>75</v>
      </c>
      <c r="T48" s="87">
        <v>2341</v>
      </c>
      <c r="U48" s="87">
        <v>0</v>
      </c>
      <c r="V48" s="90">
        <v>0</v>
      </c>
      <c r="W48" s="90">
        <v>0</v>
      </c>
      <c r="X48" s="90">
        <v>0</v>
      </c>
    </row>
    <row r="49" spans="1:24" ht="37.9" customHeight="1" x14ac:dyDescent="0.3">
      <c r="A49" s="85">
        <v>40</v>
      </c>
      <c r="B49" s="30" t="s">
        <v>78</v>
      </c>
      <c r="C49" s="86">
        <v>1</v>
      </c>
      <c r="D49" s="87">
        <v>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24</v>
      </c>
      <c r="M49" s="87">
        <v>0</v>
      </c>
      <c r="N49" s="87">
        <v>0</v>
      </c>
      <c r="O49" s="87">
        <v>100</v>
      </c>
      <c r="P49" s="87">
        <v>0</v>
      </c>
      <c r="Q49" s="87">
        <v>0</v>
      </c>
      <c r="R49" s="87">
        <v>100</v>
      </c>
      <c r="S49" s="87">
        <v>0</v>
      </c>
      <c r="T49" s="87">
        <v>100</v>
      </c>
      <c r="U49" s="87">
        <v>0</v>
      </c>
      <c r="V49" s="90">
        <v>0</v>
      </c>
      <c r="W49" s="90">
        <v>0</v>
      </c>
      <c r="X49" s="90">
        <v>0</v>
      </c>
    </row>
    <row r="50" spans="1:24" s="1" customFormat="1" ht="28.9" customHeight="1" x14ac:dyDescent="0.2">
      <c r="A50" s="85">
        <v>41</v>
      </c>
      <c r="B50" s="30" t="s">
        <v>79</v>
      </c>
      <c r="C50" s="86">
        <v>3</v>
      </c>
      <c r="D50" s="87">
        <v>1200</v>
      </c>
      <c r="E50" s="87">
        <v>0</v>
      </c>
      <c r="F50" s="87">
        <v>1767</v>
      </c>
      <c r="G50" s="87">
        <v>0</v>
      </c>
      <c r="H50" s="87">
        <v>0</v>
      </c>
      <c r="I50" s="87">
        <v>0</v>
      </c>
      <c r="J50" s="87">
        <v>100</v>
      </c>
      <c r="K50" s="87">
        <v>0</v>
      </c>
      <c r="L50" s="87">
        <v>500</v>
      </c>
      <c r="M50" s="87">
        <v>0</v>
      </c>
      <c r="N50" s="87">
        <v>0</v>
      </c>
      <c r="O50" s="87">
        <v>2208</v>
      </c>
      <c r="P50" s="87">
        <v>0</v>
      </c>
      <c r="Q50" s="87">
        <v>0</v>
      </c>
      <c r="R50" s="87">
        <v>2208</v>
      </c>
      <c r="S50" s="87">
        <v>300</v>
      </c>
      <c r="T50" s="87">
        <v>12550</v>
      </c>
      <c r="U50" s="87">
        <v>0</v>
      </c>
      <c r="V50" s="90">
        <v>0</v>
      </c>
      <c r="W50" s="90">
        <v>0</v>
      </c>
      <c r="X50" s="90">
        <v>0</v>
      </c>
    </row>
    <row r="51" spans="1:24" ht="51" x14ac:dyDescent="0.3">
      <c r="A51" s="85">
        <v>42</v>
      </c>
      <c r="B51" s="30" t="s">
        <v>80</v>
      </c>
      <c r="C51" s="86">
        <v>1</v>
      </c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5000</v>
      </c>
      <c r="P51" s="87">
        <v>0</v>
      </c>
      <c r="Q51" s="87">
        <v>0</v>
      </c>
      <c r="R51" s="87">
        <v>5000</v>
      </c>
      <c r="S51" s="87">
        <v>0</v>
      </c>
      <c r="T51" s="87">
        <v>4352</v>
      </c>
      <c r="U51" s="87">
        <v>0</v>
      </c>
      <c r="V51" s="90">
        <v>0</v>
      </c>
      <c r="W51" s="90">
        <v>0</v>
      </c>
      <c r="X51" s="90">
        <v>0</v>
      </c>
    </row>
    <row r="52" spans="1:24" ht="30.75" customHeight="1" x14ac:dyDescent="0.3">
      <c r="A52" s="85">
        <v>43</v>
      </c>
      <c r="B52" s="30" t="s">
        <v>21</v>
      </c>
      <c r="C52" s="86">
        <v>2</v>
      </c>
      <c r="D52" s="87">
        <v>50</v>
      </c>
      <c r="E52" s="87">
        <v>0</v>
      </c>
      <c r="F52" s="87">
        <v>50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50</v>
      </c>
      <c r="M52" s="87">
        <v>0</v>
      </c>
      <c r="N52" s="87">
        <v>0</v>
      </c>
      <c r="O52" s="87">
        <v>800</v>
      </c>
      <c r="P52" s="87">
        <v>0</v>
      </c>
      <c r="Q52" s="87">
        <v>0</v>
      </c>
      <c r="R52" s="87">
        <v>800</v>
      </c>
      <c r="S52" s="87">
        <v>0</v>
      </c>
      <c r="T52" s="87">
        <v>100</v>
      </c>
      <c r="U52" s="87">
        <v>0</v>
      </c>
      <c r="V52" s="90">
        <v>0</v>
      </c>
      <c r="W52" s="90">
        <v>0</v>
      </c>
      <c r="X52" s="90">
        <v>0</v>
      </c>
    </row>
    <row r="53" spans="1:24" s="1" customFormat="1" ht="29.25" customHeight="1" x14ac:dyDescent="0.2">
      <c r="A53" s="85">
        <v>44</v>
      </c>
      <c r="B53" s="30" t="s">
        <v>81</v>
      </c>
      <c r="C53" s="86">
        <v>3</v>
      </c>
      <c r="D53" s="87">
        <v>300</v>
      </c>
      <c r="E53" s="87">
        <v>0</v>
      </c>
      <c r="F53" s="87">
        <v>150</v>
      </c>
      <c r="G53" s="87">
        <v>0</v>
      </c>
      <c r="H53" s="87">
        <v>0</v>
      </c>
      <c r="I53" s="87">
        <v>0</v>
      </c>
      <c r="J53" s="87">
        <v>100</v>
      </c>
      <c r="K53" s="87">
        <v>0</v>
      </c>
      <c r="L53" s="87">
        <v>50</v>
      </c>
      <c r="M53" s="87">
        <v>0</v>
      </c>
      <c r="N53" s="87">
        <v>0</v>
      </c>
      <c r="O53" s="87">
        <v>308</v>
      </c>
      <c r="P53" s="87">
        <v>0</v>
      </c>
      <c r="Q53" s="87">
        <v>0</v>
      </c>
      <c r="R53" s="87">
        <v>308</v>
      </c>
      <c r="S53" s="87">
        <v>0</v>
      </c>
      <c r="T53" s="87">
        <v>10000</v>
      </c>
      <c r="U53" s="87">
        <v>0</v>
      </c>
      <c r="V53" s="90">
        <v>0</v>
      </c>
      <c r="W53" s="90">
        <v>0</v>
      </c>
      <c r="X53" s="90">
        <v>0</v>
      </c>
    </row>
    <row r="54" spans="1:24" ht="38.25" x14ac:dyDescent="0.3">
      <c r="A54" s="85">
        <v>45</v>
      </c>
      <c r="B54" s="30" t="s">
        <v>82</v>
      </c>
      <c r="C54" s="86">
        <v>1</v>
      </c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440</v>
      </c>
      <c r="M54" s="87">
        <v>0</v>
      </c>
      <c r="N54" s="87">
        <v>0</v>
      </c>
      <c r="O54" s="87">
        <v>0</v>
      </c>
      <c r="P54" s="87">
        <v>0</v>
      </c>
      <c r="Q54" s="87">
        <v>0</v>
      </c>
      <c r="R54" s="87">
        <v>0</v>
      </c>
      <c r="S54" s="87">
        <v>0</v>
      </c>
      <c r="T54" s="87">
        <v>0</v>
      </c>
      <c r="U54" s="87">
        <v>0</v>
      </c>
      <c r="V54" s="90">
        <v>0</v>
      </c>
      <c r="W54" s="90">
        <v>0</v>
      </c>
      <c r="X54" s="90">
        <v>0</v>
      </c>
    </row>
    <row r="55" spans="1:24" ht="25.5" x14ac:dyDescent="0.3">
      <c r="A55" s="85">
        <v>46</v>
      </c>
      <c r="B55" s="30" t="s">
        <v>83</v>
      </c>
      <c r="C55" s="86">
        <v>1</v>
      </c>
      <c r="D55" s="87">
        <v>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  <c r="K55" s="87">
        <v>17500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90">
        <v>0</v>
      </c>
      <c r="W55" s="90">
        <v>0</v>
      </c>
      <c r="X55" s="90">
        <v>0</v>
      </c>
    </row>
    <row r="56" spans="1:24" ht="38.25" x14ac:dyDescent="0.3">
      <c r="A56" s="85">
        <v>47</v>
      </c>
      <c r="B56" s="30" t="s">
        <v>84</v>
      </c>
      <c r="C56" s="86">
        <v>1</v>
      </c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559</v>
      </c>
      <c r="P56" s="87">
        <v>0</v>
      </c>
      <c r="Q56" s="87">
        <v>0</v>
      </c>
      <c r="R56" s="87">
        <v>559</v>
      </c>
      <c r="S56" s="87">
        <v>0</v>
      </c>
      <c r="T56" s="87">
        <v>0</v>
      </c>
      <c r="U56" s="87">
        <v>0</v>
      </c>
      <c r="V56" s="90">
        <v>0</v>
      </c>
      <c r="W56" s="90">
        <v>0</v>
      </c>
      <c r="X56" s="90">
        <v>0</v>
      </c>
    </row>
    <row r="57" spans="1:24" x14ac:dyDescent="0.3">
      <c r="A57" s="85">
        <v>48</v>
      </c>
      <c r="B57" s="30" t="s">
        <v>85</v>
      </c>
      <c r="C57" s="86">
        <v>1</v>
      </c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239</v>
      </c>
      <c r="P57" s="87">
        <v>0</v>
      </c>
      <c r="Q57" s="87">
        <v>0</v>
      </c>
      <c r="R57" s="87">
        <v>239</v>
      </c>
      <c r="S57" s="87">
        <v>0</v>
      </c>
      <c r="T57" s="87">
        <v>592</v>
      </c>
      <c r="U57" s="87">
        <v>0</v>
      </c>
      <c r="V57" s="90">
        <v>0</v>
      </c>
      <c r="W57" s="90">
        <v>0</v>
      </c>
      <c r="X57" s="90">
        <v>0</v>
      </c>
    </row>
    <row r="58" spans="1:24" ht="25.5" x14ac:dyDescent="0.3">
      <c r="A58" s="85">
        <v>49</v>
      </c>
      <c r="B58" s="30" t="s">
        <v>86</v>
      </c>
      <c r="C58" s="86">
        <v>1</v>
      </c>
      <c r="D58" s="87">
        <v>50</v>
      </c>
      <c r="E58" s="87">
        <v>0</v>
      </c>
      <c r="F58" s="87">
        <v>20</v>
      </c>
      <c r="G58" s="87">
        <v>0</v>
      </c>
      <c r="H58" s="87">
        <v>20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90">
        <v>0</v>
      </c>
      <c r="W58" s="90">
        <v>0</v>
      </c>
      <c r="X58" s="90">
        <v>0</v>
      </c>
    </row>
    <row r="59" spans="1:24" ht="25.5" x14ac:dyDescent="0.3">
      <c r="A59" s="85">
        <v>50</v>
      </c>
      <c r="B59" s="30" t="s">
        <v>22</v>
      </c>
      <c r="C59" s="86">
        <v>2</v>
      </c>
      <c r="D59" s="87">
        <v>50</v>
      </c>
      <c r="E59" s="87">
        <v>0</v>
      </c>
      <c r="F59" s="87">
        <v>50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350</v>
      </c>
      <c r="M59" s="87">
        <v>0</v>
      </c>
      <c r="N59" s="87">
        <v>250</v>
      </c>
      <c r="O59" s="87">
        <v>150</v>
      </c>
      <c r="P59" s="87">
        <v>0</v>
      </c>
      <c r="Q59" s="87">
        <v>0</v>
      </c>
      <c r="R59" s="87">
        <v>150</v>
      </c>
      <c r="S59" s="87">
        <v>0</v>
      </c>
      <c r="T59" s="87">
        <v>0</v>
      </c>
      <c r="U59" s="87">
        <v>0</v>
      </c>
      <c r="V59" s="90">
        <v>0</v>
      </c>
      <c r="W59" s="90">
        <v>0</v>
      </c>
      <c r="X59" s="90">
        <v>0</v>
      </c>
    </row>
    <row r="60" spans="1:24" ht="25.5" x14ac:dyDescent="0.3">
      <c r="A60" s="85">
        <v>51</v>
      </c>
      <c r="B60" s="30" t="s">
        <v>87</v>
      </c>
      <c r="C60" s="86">
        <v>1</v>
      </c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3500</v>
      </c>
      <c r="L60" s="87">
        <v>0</v>
      </c>
      <c r="M60" s="87">
        <v>0</v>
      </c>
      <c r="N60" s="87">
        <v>0</v>
      </c>
      <c r="O60" s="87">
        <v>0</v>
      </c>
      <c r="P60" s="87">
        <v>0</v>
      </c>
      <c r="Q60" s="87">
        <v>0</v>
      </c>
      <c r="R60" s="87">
        <v>0</v>
      </c>
      <c r="S60" s="87">
        <v>0</v>
      </c>
      <c r="T60" s="87">
        <v>0</v>
      </c>
      <c r="U60" s="87">
        <v>0</v>
      </c>
      <c r="V60" s="90">
        <v>0</v>
      </c>
      <c r="W60" s="90">
        <v>0</v>
      </c>
      <c r="X60" s="90">
        <v>0</v>
      </c>
    </row>
    <row r="61" spans="1:24" s="1" customFormat="1" ht="39.75" customHeight="1" x14ac:dyDescent="0.2">
      <c r="A61" s="85">
        <v>52</v>
      </c>
      <c r="B61" s="30" t="s">
        <v>88</v>
      </c>
      <c r="C61" s="86">
        <v>3</v>
      </c>
      <c r="D61" s="87">
        <v>10</v>
      </c>
      <c r="E61" s="87">
        <v>0</v>
      </c>
      <c r="F61" s="87">
        <v>10</v>
      </c>
      <c r="G61" s="87">
        <v>0</v>
      </c>
      <c r="H61" s="87">
        <v>0</v>
      </c>
      <c r="I61" s="87">
        <v>0</v>
      </c>
      <c r="J61" s="87">
        <v>10</v>
      </c>
      <c r="K61" s="99">
        <v>0</v>
      </c>
      <c r="L61" s="87">
        <v>0</v>
      </c>
      <c r="M61" s="87">
        <v>0</v>
      </c>
      <c r="N61" s="87">
        <v>0</v>
      </c>
      <c r="O61" s="87">
        <v>0</v>
      </c>
      <c r="P61" s="87">
        <v>0</v>
      </c>
      <c r="Q61" s="87">
        <v>0</v>
      </c>
      <c r="R61" s="87">
        <v>0</v>
      </c>
      <c r="S61" s="87">
        <v>0</v>
      </c>
      <c r="T61" s="87">
        <v>0</v>
      </c>
      <c r="U61" s="87">
        <v>0</v>
      </c>
      <c r="V61" s="90">
        <v>0</v>
      </c>
      <c r="W61" s="90">
        <v>0</v>
      </c>
      <c r="X61" s="90">
        <v>0</v>
      </c>
    </row>
    <row r="62" spans="1:24" ht="25.5" x14ac:dyDescent="0.3">
      <c r="A62" s="85">
        <v>53</v>
      </c>
      <c r="B62" s="30" t="s">
        <v>23</v>
      </c>
      <c r="C62" s="86">
        <v>2</v>
      </c>
      <c r="D62" s="87">
        <v>50</v>
      </c>
      <c r="E62" s="87">
        <v>0</v>
      </c>
      <c r="F62" s="87">
        <v>95</v>
      </c>
      <c r="G62" s="87">
        <v>1</v>
      </c>
      <c r="H62" s="87">
        <v>0</v>
      </c>
      <c r="I62" s="87">
        <v>0</v>
      </c>
      <c r="J62" s="98">
        <v>1</v>
      </c>
      <c r="K62" s="99">
        <v>0</v>
      </c>
      <c r="L62" s="87">
        <v>200</v>
      </c>
      <c r="M62" s="87">
        <v>0</v>
      </c>
      <c r="N62" s="87">
        <v>0</v>
      </c>
      <c r="O62" s="87">
        <v>0</v>
      </c>
      <c r="P62" s="87">
        <v>0</v>
      </c>
      <c r="Q62" s="87">
        <v>0</v>
      </c>
      <c r="R62" s="87">
        <v>0</v>
      </c>
      <c r="S62" s="87">
        <v>0</v>
      </c>
      <c r="T62" s="87">
        <v>2652</v>
      </c>
      <c r="U62" s="87">
        <v>0</v>
      </c>
      <c r="V62" s="90">
        <v>0</v>
      </c>
      <c r="W62" s="90">
        <v>0</v>
      </c>
      <c r="X62" s="90">
        <v>0</v>
      </c>
    </row>
    <row r="63" spans="1:24" ht="28.5" customHeight="1" x14ac:dyDescent="0.3">
      <c r="A63" s="85">
        <v>54</v>
      </c>
      <c r="B63" s="30" t="s">
        <v>89</v>
      </c>
      <c r="C63" s="86">
        <v>1</v>
      </c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99">
        <v>0</v>
      </c>
      <c r="L63" s="87">
        <v>600</v>
      </c>
      <c r="M63" s="87">
        <v>600</v>
      </c>
      <c r="N63" s="87">
        <v>0</v>
      </c>
      <c r="O63" s="87">
        <v>250</v>
      </c>
      <c r="P63" s="87">
        <v>0</v>
      </c>
      <c r="Q63" s="87">
        <v>0</v>
      </c>
      <c r="R63" s="87">
        <v>250</v>
      </c>
      <c r="S63" s="87">
        <v>0</v>
      </c>
      <c r="T63" s="87">
        <v>250</v>
      </c>
      <c r="U63" s="87">
        <v>0</v>
      </c>
      <c r="V63" s="90">
        <v>0</v>
      </c>
      <c r="W63" s="90">
        <v>0</v>
      </c>
      <c r="X63" s="90">
        <v>0</v>
      </c>
    </row>
    <row r="64" spans="1:24" ht="30" x14ac:dyDescent="0.3">
      <c r="A64" s="85">
        <v>55</v>
      </c>
      <c r="B64" s="100" t="s">
        <v>90</v>
      </c>
      <c r="C64" s="86">
        <v>1</v>
      </c>
      <c r="D64" s="101">
        <v>0</v>
      </c>
      <c r="E64" s="87">
        <v>0</v>
      </c>
      <c r="F64" s="87">
        <v>0</v>
      </c>
      <c r="G64" s="87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87">
        <v>0</v>
      </c>
      <c r="N64" s="87">
        <v>0</v>
      </c>
      <c r="O64" s="87">
        <v>2000</v>
      </c>
      <c r="P64" s="101">
        <v>0</v>
      </c>
      <c r="Q64" s="101">
        <v>0</v>
      </c>
      <c r="R64" s="87">
        <v>2000</v>
      </c>
      <c r="S64" s="101">
        <v>0</v>
      </c>
      <c r="T64" s="101">
        <v>0</v>
      </c>
      <c r="U64" s="101">
        <v>0</v>
      </c>
      <c r="V64" s="90">
        <v>0</v>
      </c>
      <c r="W64" s="90">
        <v>0</v>
      </c>
      <c r="X64" s="90">
        <v>0</v>
      </c>
    </row>
    <row r="65" spans="1:24" ht="27" customHeight="1" x14ac:dyDescent="0.3">
      <c r="A65" s="85">
        <v>56</v>
      </c>
      <c r="B65" s="47" t="s">
        <v>24</v>
      </c>
      <c r="C65" s="86">
        <v>2</v>
      </c>
      <c r="D65" s="101">
        <v>50</v>
      </c>
      <c r="E65" s="87"/>
      <c r="F65" s="87">
        <v>50</v>
      </c>
      <c r="G65" s="87"/>
      <c r="H65" s="101"/>
      <c r="I65" s="101"/>
      <c r="J65" s="101"/>
      <c r="K65" s="101"/>
      <c r="L65" s="101">
        <v>50</v>
      </c>
      <c r="M65" s="87"/>
      <c r="N65" s="87"/>
      <c r="O65" s="87">
        <v>0</v>
      </c>
      <c r="P65" s="101">
        <v>0</v>
      </c>
      <c r="Q65" s="101">
        <v>0</v>
      </c>
      <c r="R65" s="87">
        <v>0</v>
      </c>
      <c r="S65" s="101">
        <v>0</v>
      </c>
      <c r="T65" s="101">
        <v>0</v>
      </c>
      <c r="U65" s="101"/>
      <c r="V65" s="90">
        <v>0</v>
      </c>
      <c r="W65" s="90">
        <v>0</v>
      </c>
      <c r="X65" s="90">
        <v>0</v>
      </c>
    </row>
    <row r="66" spans="1:24" ht="27" x14ac:dyDescent="0.3">
      <c r="A66" s="85">
        <v>57</v>
      </c>
      <c r="B66" s="46" t="s">
        <v>25</v>
      </c>
      <c r="C66" s="86">
        <v>2</v>
      </c>
      <c r="D66" s="101">
        <v>0</v>
      </c>
      <c r="E66" s="87">
        <v>0</v>
      </c>
      <c r="F66" s="87">
        <v>0</v>
      </c>
      <c r="G66" s="87">
        <v>0</v>
      </c>
      <c r="H66" s="101">
        <v>0</v>
      </c>
      <c r="I66" s="101">
        <v>0</v>
      </c>
      <c r="J66" s="101">
        <v>0</v>
      </c>
      <c r="K66" s="101">
        <v>0</v>
      </c>
      <c r="L66" s="101">
        <v>200</v>
      </c>
      <c r="M66" s="87">
        <v>0</v>
      </c>
      <c r="N66" s="87">
        <v>0</v>
      </c>
      <c r="O66" s="87">
        <v>0</v>
      </c>
      <c r="P66" s="101">
        <v>0</v>
      </c>
      <c r="Q66" s="101">
        <v>0</v>
      </c>
      <c r="R66" s="87">
        <v>0</v>
      </c>
      <c r="S66" s="101">
        <v>0</v>
      </c>
      <c r="T66" s="101">
        <v>1300</v>
      </c>
      <c r="U66" s="101">
        <v>0</v>
      </c>
      <c r="V66" s="90">
        <v>0</v>
      </c>
      <c r="W66" s="90">
        <v>0</v>
      </c>
      <c r="X66" s="90">
        <v>0</v>
      </c>
    </row>
    <row r="67" spans="1:24" ht="27" x14ac:dyDescent="0.3">
      <c r="A67" s="85">
        <v>58</v>
      </c>
      <c r="B67" s="46" t="s">
        <v>91</v>
      </c>
      <c r="C67" s="86">
        <v>1</v>
      </c>
      <c r="D67" s="101"/>
      <c r="E67" s="87"/>
      <c r="F67" s="87">
        <v>0</v>
      </c>
      <c r="G67" s="87">
        <v>0</v>
      </c>
      <c r="H67" s="101">
        <v>0</v>
      </c>
      <c r="I67" s="101">
        <v>0</v>
      </c>
      <c r="J67" s="101">
        <v>0</v>
      </c>
      <c r="K67" s="101">
        <v>0</v>
      </c>
      <c r="L67" s="101">
        <v>0</v>
      </c>
      <c r="M67" s="87">
        <v>0</v>
      </c>
      <c r="N67" s="87">
        <v>0</v>
      </c>
      <c r="O67" s="87">
        <v>0</v>
      </c>
      <c r="P67" s="101">
        <v>0</v>
      </c>
      <c r="Q67" s="101">
        <v>0</v>
      </c>
      <c r="R67" s="87">
        <v>0</v>
      </c>
      <c r="S67" s="101">
        <v>0</v>
      </c>
      <c r="T67" s="101">
        <v>3000</v>
      </c>
      <c r="U67" s="101">
        <v>0</v>
      </c>
      <c r="V67" s="90">
        <v>0</v>
      </c>
      <c r="W67" s="90">
        <v>0</v>
      </c>
      <c r="X67" s="90">
        <v>0</v>
      </c>
    </row>
    <row r="68" spans="1:24" ht="41.25" customHeight="1" x14ac:dyDescent="0.3">
      <c r="A68" s="85">
        <v>59</v>
      </c>
      <c r="B68" s="46" t="s">
        <v>92</v>
      </c>
      <c r="C68" s="86">
        <v>1</v>
      </c>
      <c r="D68" s="101"/>
      <c r="E68" s="87"/>
      <c r="F68" s="87">
        <v>0</v>
      </c>
      <c r="G68" s="87">
        <v>0</v>
      </c>
      <c r="H68" s="101">
        <v>0</v>
      </c>
      <c r="I68" s="101">
        <v>0</v>
      </c>
      <c r="J68" s="101">
        <v>0</v>
      </c>
      <c r="K68" s="101">
        <v>0</v>
      </c>
      <c r="L68" s="101">
        <v>0</v>
      </c>
      <c r="M68" s="87">
        <v>0</v>
      </c>
      <c r="N68" s="87">
        <v>0</v>
      </c>
      <c r="O68" s="87">
        <v>0</v>
      </c>
      <c r="P68" s="101">
        <v>0</v>
      </c>
      <c r="Q68" s="101">
        <v>0</v>
      </c>
      <c r="R68" s="87">
        <v>0</v>
      </c>
      <c r="S68" s="101">
        <v>0</v>
      </c>
      <c r="T68" s="101">
        <v>0</v>
      </c>
      <c r="U68" s="101">
        <v>0</v>
      </c>
      <c r="V68" s="90">
        <v>0</v>
      </c>
      <c r="W68" s="90">
        <v>0</v>
      </c>
      <c r="X68" s="90">
        <v>0</v>
      </c>
    </row>
    <row r="69" spans="1:24" s="1" customFormat="1" ht="12.75" x14ac:dyDescent="0.2">
      <c r="A69" s="102"/>
      <c r="B69" s="103" t="s">
        <v>93</v>
      </c>
      <c r="C69" s="104"/>
      <c r="D69" s="105">
        <f>SUM(D10:D66)</f>
        <v>154248</v>
      </c>
      <c r="E69" s="105">
        <f>SUM(E10:E66)</f>
        <v>0</v>
      </c>
      <c r="F69" s="105">
        <v>154464</v>
      </c>
      <c r="G69" s="105">
        <v>9298</v>
      </c>
      <c r="H69" s="105">
        <v>3520</v>
      </c>
      <c r="I69" s="105">
        <v>800</v>
      </c>
      <c r="J69" s="105">
        <v>4777</v>
      </c>
      <c r="K69" s="105">
        <v>51450</v>
      </c>
      <c r="L69" s="105">
        <v>58850</v>
      </c>
      <c r="M69" s="105">
        <v>6795</v>
      </c>
      <c r="N69" s="105">
        <v>250</v>
      </c>
      <c r="O69" s="105">
        <v>2799410</v>
      </c>
      <c r="P69" s="105">
        <v>254750</v>
      </c>
      <c r="Q69" s="105">
        <v>186163</v>
      </c>
      <c r="R69" s="105">
        <v>2358497</v>
      </c>
      <c r="S69" s="105">
        <v>522295</v>
      </c>
      <c r="T69" s="105">
        <v>1737915</v>
      </c>
      <c r="U69" s="105">
        <v>275444</v>
      </c>
      <c r="V69" s="106">
        <v>4042</v>
      </c>
      <c r="W69" s="106">
        <v>2267</v>
      </c>
      <c r="X69" s="106">
        <v>1775</v>
      </c>
    </row>
    <row r="70" spans="1:24" s="1" customFormat="1" ht="12.75" x14ac:dyDescent="0.2">
      <c r="A70" s="85"/>
      <c r="B70" s="30" t="s">
        <v>94</v>
      </c>
      <c r="C70" s="86"/>
      <c r="D70" s="87">
        <v>13000</v>
      </c>
      <c r="E70" s="87">
        <v>5000</v>
      </c>
      <c r="F70" s="87">
        <v>7784</v>
      </c>
      <c r="G70" s="87">
        <v>0</v>
      </c>
      <c r="H70" s="87">
        <v>0</v>
      </c>
      <c r="I70" s="87">
        <v>0</v>
      </c>
      <c r="J70" s="87">
        <v>0</v>
      </c>
      <c r="K70" s="87">
        <v>0</v>
      </c>
      <c r="L70" s="87">
        <v>991</v>
      </c>
      <c r="M70" s="87">
        <v>0</v>
      </c>
      <c r="N70" s="87">
        <v>5</v>
      </c>
      <c r="O70" s="107">
        <v>71422</v>
      </c>
      <c r="P70" s="87">
        <v>0</v>
      </c>
      <c r="Q70" s="87">
        <v>0</v>
      </c>
      <c r="R70" s="108">
        <v>71422</v>
      </c>
      <c r="S70" s="87">
        <v>6800</v>
      </c>
      <c r="T70" s="87">
        <v>13684</v>
      </c>
      <c r="U70" s="109">
        <v>8700</v>
      </c>
      <c r="V70" s="41">
        <v>0</v>
      </c>
      <c r="W70" s="41">
        <v>0</v>
      </c>
      <c r="X70" s="41">
        <v>0</v>
      </c>
    </row>
    <row r="71" spans="1:24" s="1" customFormat="1" ht="13.5" thickBot="1" x14ac:dyDescent="0.25">
      <c r="A71" s="102"/>
      <c r="B71" s="110" t="s">
        <v>95</v>
      </c>
      <c r="C71" s="102"/>
      <c r="D71" s="105">
        <f>D69+D70</f>
        <v>167248</v>
      </c>
      <c r="E71" s="105">
        <v>10893.483107999999</v>
      </c>
      <c r="F71" s="105">
        <v>162248</v>
      </c>
      <c r="G71" s="105">
        <v>9298</v>
      </c>
      <c r="H71" s="105">
        <v>3520</v>
      </c>
      <c r="I71" s="105">
        <v>800</v>
      </c>
      <c r="J71" s="105">
        <v>4777</v>
      </c>
      <c r="K71" s="105">
        <v>51450</v>
      </c>
      <c r="L71" s="105">
        <v>59841</v>
      </c>
      <c r="M71" s="105">
        <v>6795</v>
      </c>
      <c r="N71" s="105">
        <v>255</v>
      </c>
      <c r="O71" s="105">
        <v>2870832</v>
      </c>
      <c r="P71" s="105">
        <v>254750</v>
      </c>
      <c r="Q71" s="105">
        <v>186163</v>
      </c>
      <c r="R71" s="105">
        <v>2429919</v>
      </c>
      <c r="S71" s="105">
        <v>529095</v>
      </c>
      <c r="T71" s="105">
        <v>1751599</v>
      </c>
      <c r="U71" s="111">
        <v>284144</v>
      </c>
      <c r="V71" s="106">
        <v>4042</v>
      </c>
      <c r="W71" s="106">
        <v>2267</v>
      </c>
      <c r="X71" s="106">
        <v>1775</v>
      </c>
    </row>
    <row r="72" spans="1:24" ht="16.5" customHeight="1" x14ac:dyDescent="0.3">
      <c r="A72" s="1"/>
      <c r="B72" s="1"/>
      <c r="C72" s="1"/>
      <c r="D72" s="1"/>
      <c r="E72" s="1"/>
      <c r="F72" s="55"/>
      <c r="G72" s="112"/>
      <c r="H72" s="1"/>
      <c r="I72" s="1"/>
      <c r="J72" s="1"/>
      <c r="K72" s="1"/>
      <c r="L72" s="113"/>
      <c r="M72" s="112"/>
      <c r="N72" s="1"/>
      <c r="O72" s="114"/>
      <c r="P72" s="114"/>
      <c r="Q72" s="114"/>
      <c r="R72" s="114"/>
      <c r="S72" s="114"/>
      <c r="T72" s="114"/>
      <c r="U72" s="115"/>
    </row>
    <row r="73" spans="1:24" x14ac:dyDescent="0.3">
      <c r="A73" s="1"/>
      <c r="B73" s="1"/>
      <c r="C73" s="1"/>
      <c r="D73" s="1"/>
      <c r="F73" s="113"/>
      <c r="G73" s="1"/>
      <c r="H73" s="1"/>
      <c r="I73" s="1"/>
      <c r="J73" s="1"/>
      <c r="K73" s="1"/>
      <c r="L73" s="116"/>
      <c r="M73" s="113"/>
      <c r="N73" s="1"/>
      <c r="O73" s="113"/>
      <c r="P73" s="113"/>
      <c r="Q73" s="113"/>
      <c r="R73" s="113"/>
      <c r="S73" s="113"/>
      <c r="T73" s="113"/>
      <c r="U73" s="117"/>
    </row>
    <row r="74" spans="1:24" x14ac:dyDescent="0.3">
      <c r="A74" s="1"/>
      <c r="B74" s="1"/>
      <c r="C74" s="1"/>
      <c r="D74" s="1"/>
      <c r="E74" s="1"/>
      <c r="F74" s="114"/>
      <c r="G74" s="1"/>
      <c r="H74" s="1"/>
      <c r="I74" s="1"/>
      <c r="J74" s="1"/>
      <c r="K74" s="1"/>
      <c r="L74" s="113"/>
      <c r="M74" s="118"/>
      <c r="N74" s="1"/>
      <c r="O74" s="119"/>
      <c r="P74" s="118"/>
      <c r="Q74" s="118"/>
      <c r="R74" s="119"/>
      <c r="S74" s="118"/>
      <c r="T74" s="118"/>
      <c r="U74" s="114"/>
    </row>
    <row r="75" spans="1:24" x14ac:dyDescent="0.3">
      <c r="A75" s="1"/>
      <c r="B75" s="1"/>
      <c r="C75" s="1"/>
      <c r="D75" s="55"/>
      <c r="E75" s="1"/>
      <c r="F75" s="120"/>
      <c r="G75" s="1"/>
      <c r="H75" s="1"/>
      <c r="I75" s="1"/>
      <c r="J75" s="1"/>
      <c r="K75" s="1"/>
      <c r="L75" s="120"/>
      <c r="M75" s="113"/>
      <c r="N75" s="1"/>
      <c r="O75" s="113"/>
      <c r="P75" s="113"/>
      <c r="Q75" s="113"/>
      <c r="R75" s="113"/>
      <c r="S75" s="113"/>
      <c r="T75" s="113"/>
      <c r="U75" s="121"/>
    </row>
    <row r="76" spans="1:2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14"/>
      <c r="M76" s="114"/>
      <c r="N76" s="1"/>
      <c r="O76" s="114"/>
      <c r="P76" s="114"/>
      <c r="Q76" s="114"/>
      <c r="R76" s="114"/>
      <c r="S76" s="114"/>
      <c r="T76" s="114"/>
      <c r="U76" s="114"/>
    </row>
    <row r="77" spans="1:24" x14ac:dyDescent="0.3">
      <c r="A77" s="1"/>
      <c r="B77" s="1"/>
      <c r="C77" s="1"/>
      <c r="D77" s="1"/>
      <c r="E77" s="1"/>
      <c r="F77" s="55"/>
      <c r="G77" s="1"/>
      <c r="H77" s="1"/>
      <c r="I77" s="1"/>
      <c r="J77" s="1"/>
      <c r="K77" s="1"/>
      <c r="L77" s="114"/>
      <c r="M77" s="114"/>
      <c r="N77" s="1"/>
      <c r="O77" s="122"/>
      <c r="P77" s="122"/>
      <c r="Q77" s="122"/>
      <c r="R77" s="122"/>
      <c r="S77" s="122"/>
      <c r="T77" s="122"/>
      <c r="U77" s="122"/>
    </row>
    <row r="78" spans="1:2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14"/>
      <c r="M78" s="114"/>
      <c r="N78" s="1"/>
      <c r="O78" s="114"/>
      <c r="P78" s="114"/>
      <c r="Q78" s="114"/>
      <c r="R78" s="114"/>
      <c r="S78" s="114"/>
      <c r="T78" s="114"/>
      <c r="U78" s="1"/>
    </row>
    <row r="79" spans="1:2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14"/>
      <c r="M79" s="114"/>
      <c r="N79" s="1"/>
      <c r="O79" s="114"/>
      <c r="P79" s="114"/>
      <c r="Q79" s="114"/>
      <c r="R79" s="114"/>
      <c r="S79" s="114"/>
      <c r="T79" s="114"/>
      <c r="U79" s="1"/>
    </row>
    <row r="80" spans="1:2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14"/>
      <c r="M80" s="114"/>
      <c r="N80" s="1"/>
      <c r="O80" s="114"/>
      <c r="P80" s="114"/>
      <c r="Q80" s="114"/>
      <c r="R80" s="114"/>
      <c r="S80" s="114"/>
      <c r="T80" s="114"/>
      <c r="U80" s="1"/>
    </row>
    <row r="81" spans="1:21" x14ac:dyDescent="0.3">
      <c r="A81" s="1"/>
      <c r="B81" s="1"/>
      <c r="C81" s="1"/>
      <c r="D81" s="1"/>
      <c r="E81" s="1"/>
      <c r="F81" s="1"/>
      <c r="G81" s="1"/>
      <c r="H81" s="1"/>
      <c r="I81" s="1"/>
      <c r="J81" s="52"/>
      <c r="K81" s="1"/>
      <c r="L81" s="114"/>
      <c r="M81" s="114"/>
      <c r="N81" s="1"/>
      <c r="O81" s="114"/>
      <c r="P81" s="114"/>
      <c r="Q81" s="114"/>
      <c r="R81" s="114"/>
      <c r="S81" s="114"/>
      <c r="T81" s="114"/>
      <c r="U81" s="1"/>
    </row>
    <row r="82" spans="1:21" x14ac:dyDescent="0.3">
      <c r="A82" s="1"/>
      <c r="B82" s="1"/>
      <c r="C82" s="1"/>
      <c r="D82" s="55"/>
      <c r="E82" s="1"/>
      <c r="F82" s="1"/>
      <c r="G82" s="1"/>
      <c r="H82" s="1"/>
      <c r="I82" s="1"/>
      <c r="J82" s="1"/>
      <c r="K82" s="1"/>
      <c r="L82" s="114"/>
      <c r="M82" s="114"/>
      <c r="N82" s="1"/>
      <c r="O82" s="114"/>
      <c r="P82" s="114"/>
      <c r="Q82" s="120"/>
      <c r="R82" s="114"/>
      <c r="S82" s="114"/>
      <c r="T82" s="114"/>
      <c r="U82" s="1"/>
    </row>
    <row r="83" spans="1:2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14"/>
      <c r="N83" s="1"/>
      <c r="O83" s="114"/>
      <c r="P83" s="114"/>
      <c r="Q83" s="114"/>
      <c r="R83" s="120"/>
      <c r="S83" s="114"/>
      <c r="T83" s="114"/>
      <c r="U83" s="1"/>
    </row>
    <row r="84" spans="1:2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14"/>
      <c r="N84" s="1"/>
      <c r="O84" s="114"/>
      <c r="P84" s="114"/>
      <c r="Q84" s="114"/>
      <c r="R84" s="114"/>
      <c r="S84" s="114"/>
      <c r="T84" s="114"/>
      <c r="U84" s="1"/>
    </row>
    <row r="85" spans="1:2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14"/>
      <c r="N85" s="1"/>
      <c r="O85" s="114"/>
      <c r="P85" s="114"/>
      <c r="Q85" s="114"/>
      <c r="R85" s="114"/>
      <c r="S85" s="114"/>
      <c r="T85" s="114"/>
      <c r="U85" s="1"/>
    </row>
  </sheetData>
  <autoFilter ref="C2:C85"/>
  <mergeCells count="30">
    <mergeCell ref="V1:X1"/>
    <mergeCell ref="V4:X4"/>
    <mergeCell ref="D5:D8"/>
    <mergeCell ref="E5:E8"/>
    <mergeCell ref="F5:F8"/>
    <mergeCell ref="G5:G8"/>
    <mergeCell ref="M5:M8"/>
    <mergeCell ref="V6:V8"/>
    <mergeCell ref="W6:W8"/>
    <mergeCell ref="X6:X8"/>
    <mergeCell ref="V5:X5"/>
    <mergeCell ref="R6:R8"/>
    <mergeCell ref="S6:S8"/>
    <mergeCell ref="T6:T8"/>
    <mergeCell ref="A3:U3"/>
    <mergeCell ref="A4:A8"/>
    <mergeCell ref="B4:B8"/>
    <mergeCell ref="C4:C8"/>
    <mergeCell ref="F4:U4"/>
    <mergeCell ref="H5:H8"/>
    <mergeCell ref="I5:I8"/>
    <mergeCell ref="J5:J8"/>
    <mergeCell ref="K5:K8"/>
    <mergeCell ref="L5:L8"/>
    <mergeCell ref="N5:N8"/>
    <mergeCell ref="O5:T5"/>
    <mergeCell ref="U5:U8"/>
    <mergeCell ref="O6:O8"/>
    <mergeCell ref="P6:P8"/>
    <mergeCell ref="Q6:Q8"/>
  </mergeCells>
  <pageMargins left="0.31496062992125984" right="0.15748031496062992" top="0.74803149606299213" bottom="0.19685039370078741" header="0.31496062992125984" footer="0.31496062992125984"/>
  <pageSetup paperSize="9" scale="5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6"/>
  <sheetViews>
    <sheetView tabSelected="1" topLeftCell="A52" workbookViewId="0">
      <selection activeCell="G5" sqref="G5:G8"/>
    </sheetView>
  </sheetViews>
  <sheetFormatPr defaultRowHeight="12.75" x14ac:dyDescent="0.2"/>
  <cols>
    <col min="1" max="1" width="9.140625" style="1"/>
    <col min="2" max="2" width="53.85546875" style="1" customWidth="1"/>
    <col min="3" max="4" width="10.7109375" style="1" customWidth="1"/>
    <col min="5" max="5" width="9.140625" style="1"/>
    <col min="6" max="6" width="11.85546875" style="1" customWidth="1"/>
    <col min="7" max="20" width="9.140625" style="1"/>
    <col min="21" max="21" width="7.5703125" style="1" customWidth="1"/>
    <col min="22" max="22" width="7.7109375" style="1" customWidth="1"/>
    <col min="23" max="25" width="9.140625" style="1"/>
    <col min="26" max="28" width="9.140625" style="1" customWidth="1"/>
    <col min="29" max="29" width="9.28515625" style="1" customWidth="1"/>
    <col min="30" max="257" width="9.140625" style="1"/>
    <col min="258" max="258" width="53.85546875" style="1" customWidth="1"/>
    <col min="259" max="260" width="10.7109375" style="1" customWidth="1"/>
    <col min="261" max="261" width="9.140625" style="1"/>
    <col min="262" max="262" width="11.85546875" style="1" customWidth="1"/>
    <col min="263" max="276" width="9.140625" style="1"/>
    <col min="277" max="277" width="7.5703125" style="1" customWidth="1"/>
    <col min="278" max="278" width="7.7109375" style="1" customWidth="1"/>
    <col min="279" max="281" width="9.140625" style="1"/>
    <col min="282" max="284" width="9.140625" style="1" customWidth="1"/>
    <col min="285" max="285" width="9.28515625" style="1" customWidth="1"/>
    <col min="286" max="513" width="9.140625" style="1"/>
    <col min="514" max="514" width="53.85546875" style="1" customWidth="1"/>
    <col min="515" max="516" width="10.7109375" style="1" customWidth="1"/>
    <col min="517" max="517" width="9.140625" style="1"/>
    <col min="518" max="518" width="11.85546875" style="1" customWidth="1"/>
    <col min="519" max="532" width="9.140625" style="1"/>
    <col min="533" max="533" width="7.5703125" style="1" customWidth="1"/>
    <col min="534" max="534" width="7.7109375" style="1" customWidth="1"/>
    <col min="535" max="537" width="9.140625" style="1"/>
    <col min="538" max="540" width="9.140625" style="1" customWidth="1"/>
    <col min="541" max="541" width="9.28515625" style="1" customWidth="1"/>
    <col min="542" max="769" width="9.140625" style="1"/>
    <col min="770" max="770" width="53.85546875" style="1" customWidth="1"/>
    <col min="771" max="772" width="10.7109375" style="1" customWidth="1"/>
    <col min="773" max="773" width="9.140625" style="1"/>
    <col min="774" max="774" width="11.85546875" style="1" customWidth="1"/>
    <col min="775" max="788" width="9.140625" style="1"/>
    <col min="789" max="789" width="7.5703125" style="1" customWidth="1"/>
    <col min="790" max="790" width="7.7109375" style="1" customWidth="1"/>
    <col min="791" max="793" width="9.140625" style="1"/>
    <col min="794" max="796" width="9.140625" style="1" customWidth="1"/>
    <col min="797" max="797" width="9.28515625" style="1" customWidth="1"/>
    <col min="798" max="1025" width="9.140625" style="1"/>
    <col min="1026" max="1026" width="53.85546875" style="1" customWidth="1"/>
    <col min="1027" max="1028" width="10.7109375" style="1" customWidth="1"/>
    <col min="1029" max="1029" width="9.140625" style="1"/>
    <col min="1030" max="1030" width="11.85546875" style="1" customWidth="1"/>
    <col min="1031" max="1044" width="9.140625" style="1"/>
    <col min="1045" max="1045" width="7.5703125" style="1" customWidth="1"/>
    <col min="1046" max="1046" width="7.7109375" style="1" customWidth="1"/>
    <col min="1047" max="1049" width="9.140625" style="1"/>
    <col min="1050" max="1052" width="9.140625" style="1" customWidth="1"/>
    <col min="1053" max="1053" width="9.28515625" style="1" customWidth="1"/>
    <col min="1054" max="1281" width="9.140625" style="1"/>
    <col min="1282" max="1282" width="53.85546875" style="1" customWidth="1"/>
    <col min="1283" max="1284" width="10.7109375" style="1" customWidth="1"/>
    <col min="1285" max="1285" width="9.140625" style="1"/>
    <col min="1286" max="1286" width="11.85546875" style="1" customWidth="1"/>
    <col min="1287" max="1300" width="9.140625" style="1"/>
    <col min="1301" max="1301" width="7.5703125" style="1" customWidth="1"/>
    <col min="1302" max="1302" width="7.7109375" style="1" customWidth="1"/>
    <col min="1303" max="1305" width="9.140625" style="1"/>
    <col min="1306" max="1308" width="9.140625" style="1" customWidth="1"/>
    <col min="1309" max="1309" width="9.28515625" style="1" customWidth="1"/>
    <col min="1310" max="1537" width="9.140625" style="1"/>
    <col min="1538" max="1538" width="53.85546875" style="1" customWidth="1"/>
    <col min="1539" max="1540" width="10.7109375" style="1" customWidth="1"/>
    <col min="1541" max="1541" width="9.140625" style="1"/>
    <col min="1542" max="1542" width="11.85546875" style="1" customWidth="1"/>
    <col min="1543" max="1556" width="9.140625" style="1"/>
    <col min="1557" max="1557" width="7.5703125" style="1" customWidth="1"/>
    <col min="1558" max="1558" width="7.7109375" style="1" customWidth="1"/>
    <col min="1559" max="1561" width="9.140625" style="1"/>
    <col min="1562" max="1564" width="9.140625" style="1" customWidth="1"/>
    <col min="1565" max="1565" width="9.28515625" style="1" customWidth="1"/>
    <col min="1566" max="1793" width="9.140625" style="1"/>
    <col min="1794" max="1794" width="53.85546875" style="1" customWidth="1"/>
    <col min="1795" max="1796" width="10.7109375" style="1" customWidth="1"/>
    <col min="1797" max="1797" width="9.140625" style="1"/>
    <col min="1798" max="1798" width="11.85546875" style="1" customWidth="1"/>
    <col min="1799" max="1812" width="9.140625" style="1"/>
    <col min="1813" max="1813" width="7.5703125" style="1" customWidth="1"/>
    <col min="1814" max="1814" width="7.7109375" style="1" customWidth="1"/>
    <col min="1815" max="1817" width="9.140625" style="1"/>
    <col min="1818" max="1820" width="9.140625" style="1" customWidth="1"/>
    <col min="1821" max="1821" width="9.28515625" style="1" customWidth="1"/>
    <col min="1822" max="2049" width="9.140625" style="1"/>
    <col min="2050" max="2050" width="53.85546875" style="1" customWidth="1"/>
    <col min="2051" max="2052" width="10.7109375" style="1" customWidth="1"/>
    <col min="2053" max="2053" width="9.140625" style="1"/>
    <col min="2054" max="2054" width="11.85546875" style="1" customWidth="1"/>
    <col min="2055" max="2068" width="9.140625" style="1"/>
    <col min="2069" max="2069" width="7.5703125" style="1" customWidth="1"/>
    <col min="2070" max="2070" width="7.7109375" style="1" customWidth="1"/>
    <col min="2071" max="2073" width="9.140625" style="1"/>
    <col min="2074" max="2076" width="9.140625" style="1" customWidth="1"/>
    <col min="2077" max="2077" width="9.28515625" style="1" customWidth="1"/>
    <col min="2078" max="2305" width="9.140625" style="1"/>
    <col min="2306" max="2306" width="53.85546875" style="1" customWidth="1"/>
    <col min="2307" max="2308" width="10.7109375" style="1" customWidth="1"/>
    <col min="2309" max="2309" width="9.140625" style="1"/>
    <col min="2310" max="2310" width="11.85546875" style="1" customWidth="1"/>
    <col min="2311" max="2324" width="9.140625" style="1"/>
    <col min="2325" max="2325" width="7.5703125" style="1" customWidth="1"/>
    <col min="2326" max="2326" width="7.7109375" style="1" customWidth="1"/>
    <col min="2327" max="2329" width="9.140625" style="1"/>
    <col min="2330" max="2332" width="9.140625" style="1" customWidth="1"/>
    <col min="2333" max="2333" width="9.28515625" style="1" customWidth="1"/>
    <col min="2334" max="2561" width="9.140625" style="1"/>
    <col min="2562" max="2562" width="53.85546875" style="1" customWidth="1"/>
    <col min="2563" max="2564" width="10.7109375" style="1" customWidth="1"/>
    <col min="2565" max="2565" width="9.140625" style="1"/>
    <col min="2566" max="2566" width="11.85546875" style="1" customWidth="1"/>
    <col min="2567" max="2580" width="9.140625" style="1"/>
    <col min="2581" max="2581" width="7.5703125" style="1" customWidth="1"/>
    <col min="2582" max="2582" width="7.7109375" style="1" customWidth="1"/>
    <col min="2583" max="2585" width="9.140625" style="1"/>
    <col min="2586" max="2588" width="9.140625" style="1" customWidth="1"/>
    <col min="2589" max="2589" width="9.28515625" style="1" customWidth="1"/>
    <col min="2590" max="2817" width="9.140625" style="1"/>
    <col min="2818" max="2818" width="53.85546875" style="1" customWidth="1"/>
    <col min="2819" max="2820" width="10.7109375" style="1" customWidth="1"/>
    <col min="2821" max="2821" width="9.140625" style="1"/>
    <col min="2822" max="2822" width="11.85546875" style="1" customWidth="1"/>
    <col min="2823" max="2836" width="9.140625" style="1"/>
    <col min="2837" max="2837" width="7.5703125" style="1" customWidth="1"/>
    <col min="2838" max="2838" width="7.7109375" style="1" customWidth="1"/>
    <col min="2839" max="2841" width="9.140625" style="1"/>
    <col min="2842" max="2844" width="9.140625" style="1" customWidth="1"/>
    <col min="2845" max="2845" width="9.28515625" style="1" customWidth="1"/>
    <col min="2846" max="3073" width="9.140625" style="1"/>
    <col min="3074" max="3074" width="53.85546875" style="1" customWidth="1"/>
    <col min="3075" max="3076" width="10.7109375" style="1" customWidth="1"/>
    <col min="3077" max="3077" width="9.140625" style="1"/>
    <col min="3078" max="3078" width="11.85546875" style="1" customWidth="1"/>
    <col min="3079" max="3092" width="9.140625" style="1"/>
    <col min="3093" max="3093" width="7.5703125" style="1" customWidth="1"/>
    <col min="3094" max="3094" width="7.7109375" style="1" customWidth="1"/>
    <col min="3095" max="3097" width="9.140625" style="1"/>
    <col min="3098" max="3100" width="9.140625" style="1" customWidth="1"/>
    <col min="3101" max="3101" width="9.28515625" style="1" customWidth="1"/>
    <col min="3102" max="3329" width="9.140625" style="1"/>
    <col min="3330" max="3330" width="53.85546875" style="1" customWidth="1"/>
    <col min="3331" max="3332" width="10.7109375" style="1" customWidth="1"/>
    <col min="3333" max="3333" width="9.140625" style="1"/>
    <col min="3334" max="3334" width="11.85546875" style="1" customWidth="1"/>
    <col min="3335" max="3348" width="9.140625" style="1"/>
    <col min="3349" max="3349" width="7.5703125" style="1" customWidth="1"/>
    <col min="3350" max="3350" width="7.7109375" style="1" customWidth="1"/>
    <col min="3351" max="3353" width="9.140625" style="1"/>
    <col min="3354" max="3356" width="9.140625" style="1" customWidth="1"/>
    <col min="3357" max="3357" width="9.28515625" style="1" customWidth="1"/>
    <col min="3358" max="3585" width="9.140625" style="1"/>
    <col min="3586" max="3586" width="53.85546875" style="1" customWidth="1"/>
    <col min="3587" max="3588" width="10.7109375" style="1" customWidth="1"/>
    <col min="3589" max="3589" width="9.140625" style="1"/>
    <col min="3590" max="3590" width="11.85546875" style="1" customWidth="1"/>
    <col min="3591" max="3604" width="9.140625" style="1"/>
    <col min="3605" max="3605" width="7.5703125" style="1" customWidth="1"/>
    <col min="3606" max="3606" width="7.7109375" style="1" customWidth="1"/>
    <col min="3607" max="3609" width="9.140625" style="1"/>
    <col min="3610" max="3612" width="9.140625" style="1" customWidth="1"/>
    <col min="3613" max="3613" width="9.28515625" style="1" customWidth="1"/>
    <col min="3614" max="3841" width="9.140625" style="1"/>
    <col min="3842" max="3842" width="53.85546875" style="1" customWidth="1"/>
    <col min="3843" max="3844" width="10.7109375" style="1" customWidth="1"/>
    <col min="3845" max="3845" width="9.140625" style="1"/>
    <col min="3846" max="3846" width="11.85546875" style="1" customWidth="1"/>
    <col min="3847" max="3860" width="9.140625" style="1"/>
    <col min="3861" max="3861" width="7.5703125" style="1" customWidth="1"/>
    <col min="3862" max="3862" width="7.7109375" style="1" customWidth="1"/>
    <col min="3863" max="3865" width="9.140625" style="1"/>
    <col min="3866" max="3868" width="9.140625" style="1" customWidth="1"/>
    <col min="3869" max="3869" width="9.28515625" style="1" customWidth="1"/>
    <col min="3870" max="4097" width="9.140625" style="1"/>
    <col min="4098" max="4098" width="53.85546875" style="1" customWidth="1"/>
    <col min="4099" max="4100" width="10.7109375" style="1" customWidth="1"/>
    <col min="4101" max="4101" width="9.140625" style="1"/>
    <col min="4102" max="4102" width="11.85546875" style="1" customWidth="1"/>
    <col min="4103" max="4116" width="9.140625" style="1"/>
    <col min="4117" max="4117" width="7.5703125" style="1" customWidth="1"/>
    <col min="4118" max="4118" width="7.7109375" style="1" customWidth="1"/>
    <col min="4119" max="4121" width="9.140625" style="1"/>
    <col min="4122" max="4124" width="9.140625" style="1" customWidth="1"/>
    <col min="4125" max="4125" width="9.28515625" style="1" customWidth="1"/>
    <col min="4126" max="4353" width="9.140625" style="1"/>
    <col min="4354" max="4354" width="53.85546875" style="1" customWidth="1"/>
    <col min="4355" max="4356" width="10.7109375" style="1" customWidth="1"/>
    <col min="4357" max="4357" width="9.140625" style="1"/>
    <col min="4358" max="4358" width="11.85546875" style="1" customWidth="1"/>
    <col min="4359" max="4372" width="9.140625" style="1"/>
    <col min="4373" max="4373" width="7.5703125" style="1" customWidth="1"/>
    <col min="4374" max="4374" width="7.7109375" style="1" customWidth="1"/>
    <col min="4375" max="4377" width="9.140625" style="1"/>
    <col min="4378" max="4380" width="9.140625" style="1" customWidth="1"/>
    <col min="4381" max="4381" width="9.28515625" style="1" customWidth="1"/>
    <col min="4382" max="4609" width="9.140625" style="1"/>
    <col min="4610" max="4610" width="53.85546875" style="1" customWidth="1"/>
    <col min="4611" max="4612" width="10.7109375" style="1" customWidth="1"/>
    <col min="4613" max="4613" width="9.140625" style="1"/>
    <col min="4614" max="4614" width="11.85546875" style="1" customWidth="1"/>
    <col min="4615" max="4628" width="9.140625" style="1"/>
    <col min="4629" max="4629" width="7.5703125" style="1" customWidth="1"/>
    <col min="4630" max="4630" width="7.7109375" style="1" customWidth="1"/>
    <col min="4631" max="4633" width="9.140625" style="1"/>
    <col min="4634" max="4636" width="9.140625" style="1" customWidth="1"/>
    <col min="4637" max="4637" width="9.28515625" style="1" customWidth="1"/>
    <col min="4638" max="4865" width="9.140625" style="1"/>
    <col min="4866" max="4866" width="53.85546875" style="1" customWidth="1"/>
    <col min="4867" max="4868" width="10.7109375" style="1" customWidth="1"/>
    <col min="4869" max="4869" width="9.140625" style="1"/>
    <col min="4870" max="4870" width="11.85546875" style="1" customWidth="1"/>
    <col min="4871" max="4884" width="9.140625" style="1"/>
    <col min="4885" max="4885" width="7.5703125" style="1" customWidth="1"/>
    <col min="4886" max="4886" width="7.7109375" style="1" customWidth="1"/>
    <col min="4887" max="4889" width="9.140625" style="1"/>
    <col min="4890" max="4892" width="9.140625" style="1" customWidth="1"/>
    <col min="4893" max="4893" width="9.28515625" style="1" customWidth="1"/>
    <col min="4894" max="5121" width="9.140625" style="1"/>
    <col min="5122" max="5122" width="53.85546875" style="1" customWidth="1"/>
    <col min="5123" max="5124" width="10.7109375" style="1" customWidth="1"/>
    <col min="5125" max="5125" width="9.140625" style="1"/>
    <col min="5126" max="5126" width="11.85546875" style="1" customWidth="1"/>
    <col min="5127" max="5140" width="9.140625" style="1"/>
    <col min="5141" max="5141" width="7.5703125" style="1" customWidth="1"/>
    <col min="5142" max="5142" width="7.7109375" style="1" customWidth="1"/>
    <col min="5143" max="5145" width="9.140625" style="1"/>
    <col min="5146" max="5148" width="9.140625" style="1" customWidth="1"/>
    <col min="5149" max="5149" width="9.28515625" style="1" customWidth="1"/>
    <col min="5150" max="5377" width="9.140625" style="1"/>
    <col min="5378" max="5378" width="53.85546875" style="1" customWidth="1"/>
    <col min="5379" max="5380" width="10.7109375" style="1" customWidth="1"/>
    <col min="5381" max="5381" width="9.140625" style="1"/>
    <col min="5382" max="5382" width="11.85546875" style="1" customWidth="1"/>
    <col min="5383" max="5396" width="9.140625" style="1"/>
    <col min="5397" max="5397" width="7.5703125" style="1" customWidth="1"/>
    <col min="5398" max="5398" width="7.7109375" style="1" customWidth="1"/>
    <col min="5399" max="5401" width="9.140625" style="1"/>
    <col min="5402" max="5404" width="9.140625" style="1" customWidth="1"/>
    <col min="5405" max="5405" width="9.28515625" style="1" customWidth="1"/>
    <col min="5406" max="5633" width="9.140625" style="1"/>
    <col min="5634" max="5634" width="53.85546875" style="1" customWidth="1"/>
    <col min="5635" max="5636" width="10.7109375" style="1" customWidth="1"/>
    <col min="5637" max="5637" width="9.140625" style="1"/>
    <col min="5638" max="5638" width="11.85546875" style="1" customWidth="1"/>
    <col min="5639" max="5652" width="9.140625" style="1"/>
    <col min="5653" max="5653" width="7.5703125" style="1" customWidth="1"/>
    <col min="5654" max="5654" width="7.7109375" style="1" customWidth="1"/>
    <col min="5655" max="5657" width="9.140625" style="1"/>
    <col min="5658" max="5660" width="9.140625" style="1" customWidth="1"/>
    <col min="5661" max="5661" width="9.28515625" style="1" customWidth="1"/>
    <col min="5662" max="5889" width="9.140625" style="1"/>
    <col min="5890" max="5890" width="53.85546875" style="1" customWidth="1"/>
    <col min="5891" max="5892" width="10.7109375" style="1" customWidth="1"/>
    <col min="5893" max="5893" width="9.140625" style="1"/>
    <col min="5894" max="5894" width="11.85546875" style="1" customWidth="1"/>
    <col min="5895" max="5908" width="9.140625" style="1"/>
    <col min="5909" max="5909" width="7.5703125" style="1" customWidth="1"/>
    <col min="5910" max="5910" width="7.7109375" style="1" customWidth="1"/>
    <col min="5911" max="5913" width="9.140625" style="1"/>
    <col min="5914" max="5916" width="9.140625" style="1" customWidth="1"/>
    <col min="5917" max="5917" width="9.28515625" style="1" customWidth="1"/>
    <col min="5918" max="6145" width="9.140625" style="1"/>
    <col min="6146" max="6146" width="53.85546875" style="1" customWidth="1"/>
    <col min="6147" max="6148" width="10.7109375" style="1" customWidth="1"/>
    <col min="6149" max="6149" width="9.140625" style="1"/>
    <col min="6150" max="6150" width="11.85546875" style="1" customWidth="1"/>
    <col min="6151" max="6164" width="9.140625" style="1"/>
    <col min="6165" max="6165" width="7.5703125" style="1" customWidth="1"/>
    <col min="6166" max="6166" width="7.7109375" style="1" customWidth="1"/>
    <col min="6167" max="6169" width="9.140625" style="1"/>
    <col min="6170" max="6172" width="9.140625" style="1" customWidth="1"/>
    <col min="6173" max="6173" width="9.28515625" style="1" customWidth="1"/>
    <col min="6174" max="6401" width="9.140625" style="1"/>
    <col min="6402" max="6402" width="53.85546875" style="1" customWidth="1"/>
    <col min="6403" max="6404" width="10.7109375" style="1" customWidth="1"/>
    <col min="6405" max="6405" width="9.140625" style="1"/>
    <col min="6406" max="6406" width="11.85546875" style="1" customWidth="1"/>
    <col min="6407" max="6420" width="9.140625" style="1"/>
    <col min="6421" max="6421" width="7.5703125" style="1" customWidth="1"/>
    <col min="6422" max="6422" width="7.7109375" style="1" customWidth="1"/>
    <col min="6423" max="6425" width="9.140625" style="1"/>
    <col min="6426" max="6428" width="9.140625" style="1" customWidth="1"/>
    <col min="6429" max="6429" width="9.28515625" style="1" customWidth="1"/>
    <col min="6430" max="6657" width="9.140625" style="1"/>
    <col min="6658" max="6658" width="53.85546875" style="1" customWidth="1"/>
    <col min="6659" max="6660" width="10.7109375" style="1" customWidth="1"/>
    <col min="6661" max="6661" width="9.140625" style="1"/>
    <col min="6662" max="6662" width="11.85546875" style="1" customWidth="1"/>
    <col min="6663" max="6676" width="9.140625" style="1"/>
    <col min="6677" max="6677" width="7.5703125" style="1" customWidth="1"/>
    <col min="6678" max="6678" width="7.7109375" style="1" customWidth="1"/>
    <col min="6679" max="6681" width="9.140625" style="1"/>
    <col min="6682" max="6684" width="9.140625" style="1" customWidth="1"/>
    <col min="6685" max="6685" width="9.28515625" style="1" customWidth="1"/>
    <col min="6686" max="6913" width="9.140625" style="1"/>
    <col min="6914" max="6914" width="53.85546875" style="1" customWidth="1"/>
    <col min="6915" max="6916" width="10.7109375" style="1" customWidth="1"/>
    <col min="6917" max="6917" width="9.140625" style="1"/>
    <col min="6918" max="6918" width="11.85546875" style="1" customWidth="1"/>
    <col min="6919" max="6932" width="9.140625" style="1"/>
    <col min="6933" max="6933" width="7.5703125" style="1" customWidth="1"/>
    <col min="6934" max="6934" width="7.7109375" style="1" customWidth="1"/>
    <col min="6935" max="6937" width="9.140625" style="1"/>
    <col min="6938" max="6940" width="9.140625" style="1" customWidth="1"/>
    <col min="6941" max="6941" width="9.28515625" style="1" customWidth="1"/>
    <col min="6942" max="7169" width="9.140625" style="1"/>
    <col min="7170" max="7170" width="53.85546875" style="1" customWidth="1"/>
    <col min="7171" max="7172" width="10.7109375" style="1" customWidth="1"/>
    <col min="7173" max="7173" width="9.140625" style="1"/>
    <col min="7174" max="7174" width="11.85546875" style="1" customWidth="1"/>
    <col min="7175" max="7188" width="9.140625" style="1"/>
    <col min="7189" max="7189" width="7.5703125" style="1" customWidth="1"/>
    <col min="7190" max="7190" width="7.7109375" style="1" customWidth="1"/>
    <col min="7191" max="7193" width="9.140625" style="1"/>
    <col min="7194" max="7196" width="9.140625" style="1" customWidth="1"/>
    <col min="7197" max="7197" width="9.28515625" style="1" customWidth="1"/>
    <col min="7198" max="7425" width="9.140625" style="1"/>
    <col min="7426" max="7426" width="53.85546875" style="1" customWidth="1"/>
    <col min="7427" max="7428" width="10.7109375" style="1" customWidth="1"/>
    <col min="7429" max="7429" width="9.140625" style="1"/>
    <col min="7430" max="7430" width="11.85546875" style="1" customWidth="1"/>
    <col min="7431" max="7444" width="9.140625" style="1"/>
    <col min="7445" max="7445" width="7.5703125" style="1" customWidth="1"/>
    <col min="7446" max="7446" width="7.7109375" style="1" customWidth="1"/>
    <col min="7447" max="7449" width="9.140625" style="1"/>
    <col min="7450" max="7452" width="9.140625" style="1" customWidth="1"/>
    <col min="7453" max="7453" width="9.28515625" style="1" customWidth="1"/>
    <col min="7454" max="7681" width="9.140625" style="1"/>
    <col min="7682" max="7682" width="53.85546875" style="1" customWidth="1"/>
    <col min="7683" max="7684" width="10.7109375" style="1" customWidth="1"/>
    <col min="7685" max="7685" width="9.140625" style="1"/>
    <col min="7686" max="7686" width="11.85546875" style="1" customWidth="1"/>
    <col min="7687" max="7700" width="9.140625" style="1"/>
    <col min="7701" max="7701" width="7.5703125" style="1" customWidth="1"/>
    <col min="7702" max="7702" width="7.7109375" style="1" customWidth="1"/>
    <col min="7703" max="7705" width="9.140625" style="1"/>
    <col min="7706" max="7708" width="9.140625" style="1" customWidth="1"/>
    <col min="7709" max="7709" width="9.28515625" style="1" customWidth="1"/>
    <col min="7710" max="7937" width="9.140625" style="1"/>
    <col min="7938" max="7938" width="53.85546875" style="1" customWidth="1"/>
    <col min="7939" max="7940" width="10.7109375" style="1" customWidth="1"/>
    <col min="7941" max="7941" width="9.140625" style="1"/>
    <col min="7942" max="7942" width="11.85546875" style="1" customWidth="1"/>
    <col min="7943" max="7956" width="9.140625" style="1"/>
    <col min="7957" max="7957" width="7.5703125" style="1" customWidth="1"/>
    <col min="7958" max="7958" width="7.7109375" style="1" customWidth="1"/>
    <col min="7959" max="7961" width="9.140625" style="1"/>
    <col min="7962" max="7964" width="9.140625" style="1" customWidth="1"/>
    <col min="7965" max="7965" width="9.28515625" style="1" customWidth="1"/>
    <col min="7966" max="8193" width="9.140625" style="1"/>
    <col min="8194" max="8194" width="53.85546875" style="1" customWidth="1"/>
    <col min="8195" max="8196" width="10.7109375" style="1" customWidth="1"/>
    <col min="8197" max="8197" width="9.140625" style="1"/>
    <col min="8198" max="8198" width="11.85546875" style="1" customWidth="1"/>
    <col min="8199" max="8212" width="9.140625" style="1"/>
    <col min="8213" max="8213" width="7.5703125" style="1" customWidth="1"/>
    <col min="8214" max="8214" width="7.7109375" style="1" customWidth="1"/>
    <col min="8215" max="8217" width="9.140625" style="1"/>
    <col min="8218" max="8220" width="9.140625" style="1" customWidth="1"/>
    <col min="8221" max="8221" width="9.28515625" style="1" customWidth="1"/>
    <col min="8222" max="8449" width="9.140625" style="1"/>
    <col min="8450" max="8450" width="53.85546875" style="1" customWidth="1"/>
    <col min="8451" max="8452" width="10.7109375" style="1" customWidth="1"/>
    <col min="8453" max="8453" width="9.140625" style="1"/>
    <col min="8454" max="8454" width="11.85546875" style="1" customWidth="1"/>
    <col min="8455" max="8468" width="9.140625" style="1"/>
    <col min="8469" max="8469" width="7.5703125" style="1" customWidth="1"/>
    <col min="8470" max="8470" width="7.7109375" style="1" customWidth="1"/>
    <col min="8471" max="8473" width="9.140625" style="1"/>
    <col min="8474" max="8476" width="9.140625" style="1" customWidth="1"/>
    <col min="8477" max="8477" width="9.28515625" style="1" customWidth="1"/>
    <col min="8478" max="8705" width="9.140625" style="1"/>
    <col min="8706" max="8706" width="53.85546875" style="1" customWidth="1"/>
    <col min="8707" max="8708" width="10.7109375" style="1" customWidth="1"/>
    <col min="8709" max="8709" width="9.140625" style="1"/>
    <col min="8710" max="8710" width="11.85546875" style="1" customWidth="1"/>
    <col min="8711" max="8724" width="9.140625" style="1"/>
    <col min="8725" max="8725" width="7.5703125" style="1" customWidth="1"/>
    <col min="8726" max="8726" width="7.7109375" style="1" customWidth="1"/>
    <col min="8727" max="8729" width="9.140625" style="1"/>
    <col min="8730" max="8732" width="9.140625" style="1" customWidth="1"/>
    <col min="8733" max="8733" width="9.28515625" style="1" customWidth="1"/>
    <col min="8734" max="8961" width="9.140625" style="1"/>
    <col min="8962" max="8962" width="53.85546875" style="1" customWidth="1"/>
    <col min="8963" max="8964" width="10.7109375" style="1" customWidth="1"/>
    <col min="8965" max="8965" width="9.140625" style="1"/>
    <col min="8966" max="8966" width="11.85546875" style="1" customWidth="1"/>
    <col min="8967" max="8980" width="9.140625" style="1"/>
    <col min="8981" max="8981" width="7.5703125" style="1" customWidth="1"/>
    <col min="8982" max="8982" width="7.7109375" style="1" customWidth="1"/>
    <col min="8983" max="8985" width="9.140625" style="1"/>
    <col min="8986" max="8988" width="9.140625" style="1" customWidth="1"/>
    <col min="8989" max="8989" width="9.28515625" style="1" customWidth="1"/>
    <col min="8990" max="9217" width="9.140625" style="1"/>
    <col min="9218" max="9218" width="53.85546875" style="1" customWidth="1"/>
    <col min="9219" max="9220" width="10.7109375" style="1" customWidth="1"/>
    <col min="9221" max="9221" width="9.140625" style="1"/>
    <col min="9222" max="9222" width="11.85546875" style="1" customWidth="1"/>
    <col min="9223" max="9236" width="9.140625" style="1"/>
    <col min="9237" max="9237" width="7.5703125" style="1" customWidth="1"/>
    <col min="9238" max="9238" width="7.7109375" style="1" customWidth="1"/>
    <col min="9239" max="9241" width="9.140625" style="1"/>
    <col min="9242" max="9244" width="9.140625" style="1" customWidth="1"/>
    <col min="9245" max="9245" width="9.28515625" style="1" customWidth="1"/>
    <col min="9246" max="9473" width="9.140625" style="1"/>
    <col min="9474" max="9474" width="53.85546875" style="1" customWidth="1"/>
    <col min="9475" max="9476" width="10.7109375" style="1" customWidth="1"/>
    <col min="9477" max="9477" width="9.140625" style="1"/>
    <col min="9478" max="9478" width="11.85546875" style="1" customWidth="1"/>
    <col min="9479" max="9492" width="9.140625" style="1"/>
    <col min="9493" max="9493" width="7.5703125" style="1" customWidth="1"/>
    <col min="9494" max="9494" width="7.7109375" style="1" customWidth="1"/>
    <col min="9495" max="9497" width="9.140625" style="1"/>
    <col min="9498" max="9500" width="9.140625" style="1" customWidth="1"/>
    <col min="9501" max="9501" width="9.28515625" style="1" customWidth="1"/>
    <col min="9502" max="9729" width="9.140625" style="1"/>
    <col min="9730" max="9730" width="53.85546875" style="1" customWidth="1"/>
    <col min="9731" max="9732" width="10.7109375" style="1" customWidth="1"/>
    <col min="9733" max="9733" width="9.140625" style="1"/>
    <col min="9734" max="9734" width="11.85546875" style="1" customWidth="1"/>
    <col min="9735" max="9748" width="9.140625" style="1"/>
    <col min="9749" max="9749" width="7.5703125" style="1" customWidth="1"/>
    <col min="9750" max="9750" width="7.7109375" style="1" customWidth="1"/>
    <col min="9751" max="9753" width="9.140625" style="1"/>
    <col min="9754" max="9756" width="9.140625" style="1" customWidth="1"/>
    <col min="9757" max="9757" width="9.28515625" style="1" customWidth="1"/>
    <col min="9758" max="9985" width="9.140625" style="1"/>
    <col min="9986" max="9986" width="53.85546875" style="1" customWidth="1"/>
    <col min="9987" max="9988" width="10.7109375" style="1" customWidth="1"/>
    <col min="9989" max="9989" width="9.140625" style="1"/>
    <col min="9990" max="9990" width="11.85546875" style="1" customWidth="1"/>
    <col min="9991" max="10004" width="9.140625" style="1"/>
    <col min="10005" max="10005" width="7.5703125" style="1" customWidth="1"/>
    <col min="10006" max="10006" width="7.7109375" style="1" customWidth="1"/>
    <col min="10007" max="10009" width="9.140625" style="1"/>
    <col min="10010" max="10012" width="9.140625" style="1" customWidth="1"/>
    <col min="10013" max="10013" width="9.28515625" style="1" customWidth="1"/>
    <col min="10014" max="10241" width="9.140625" style="1"/>
    <col min="10242" max="10242" width="53.85546875" style="1" customWidth="1"/>
    <col min="10243" max="10244" width="10.7109375" style="1" customWidth="1"/>
    <col min="10245" max="10245" width="9.140625" style="1"/>
    <col min="10246" max="10246" width="11.85546875" style="1" customWidth="1"/>
    <col min="10247" max="10260" width="9.140625" style="1"/>
    <col min="10261" max="10261" width="7.5703125" style="1" customWidth="1"/>
    <col min="10262" max="10262" width="7.7109375" style="1" customWidth="1"/>
    <col min="10263" max="10265" width="9.140625" style="1"/>
    <col min="10266" max="10268" width="9.140625" style="1" customWidth="1"/>
    <col min="10269" max="10269" width="9.28515625" style="1" customWidth="1"/>
    <col min="10270" max="10497" width="9.140625" style="1"/>
    <col min="10498" max="10498" width="53.85546875" style="1" customWidth="1"/>
    <col min="10499" max="10500" width="10.7109375" style="1" customWidth="1"/>
    <col min="10501" max="10501" width="9.140625" style="1"/>
    <col min="10502" max="10502" width="11.85546875" style="1" customWidth="1"/>
    <col min="10503" max="10516" width="9.140625" style="1"/>
    <col min="10517" max="10517" width="7.5703125" style="1" customWidth="1"/>
    <col min="10518" max="10518" width="7.7109375" style="1" customWidth="1"/>
    <col min="10519" max="10521" width="9.140625" style="1"/>
    <col min="10522" max="10524" width="9.140625" style="1" customWidth="1"/>
    <col min="10525" max="10525" width="9.28515625" style="1" customWidth="1"/>
    <col min="10526" max="10753" width="9.140625" style="1"/>
    <col min="10754" max="10754" width="53.85546875" style="1" customWidth="1"/>
    <col min="10755" max="10756" width="10.7109375" style="1" customWidth="1"/>
    <col min="10757" max="10757" width="9.140625" style="1"/>
    <col min="10758" max="10758" width="11.85546875" style="1" customWidth="1"/>
    <col min="10759" max="10772" width="9.140625" style="1"/>
    <col min="10773" max="10773" width="7.5703125" style="1" customWidth="1"/>
    <col min="10774" max="10774" width="7.7109375" style="1" customWidth="1"/>
    <col min="10775" max="10777" width="9.140625" style="1"/>
    <col min="10778" max="10780" width="9.140625" style="1" customWidth="1"/>
    <col min="10781" max="10781" width="9.28515625" style="1" customWidth="1"/>
    <col min="10782" max="11009" width="9.140625" style="1"/>
    <col min="11010" max="11010" width="53.85546875" style="1" customWidth="1"/>
    <col min="11011" max="11012" width="10.7109375" style="1" customWidth="1"/>
    <col min="11013" max="11013" width="9.140625" style="1"/>
    <col min="11014" max="11014" width="11.85546875" style="1" customWidth="1"/>
    <col min="11015" max="11028" width="9.140625" style="1"/>
    <col min="11029" max="11029" width="7.5703125" style="1" customWidth="1"/>
    <col min="11030" max="11030" width="7.7109375" style="1" customWidth="1"/>
    <col min="11031" max="11033" width="9.140625" style="1"/>
    <col min="11034" max="11036" width="9.140625" style="1" customWidth="1"/>
    <col min="11037" max="11037" width="9.28515625" style="1" customWidth="1"/>
    <col min="11038" max="11265" width="9.140625" style="1"/>
    <col min="11266" max="11266" width="53.85546875" style="1" customWidth="1"/>
    <col min="11267" max="11268" width="10.7109375" style="1" customWidth="1"/>
    <col min="11269" max="11269" width="9.140625" style="1"/>
    <col min="11270" max="11270" width="11.85546875" style="1" customWidth="1"/>
    <col min="11271" max="11284" width="9.140625" style="1"/>
    <col min="11285" max="11285" width="7.5703125" style="1" customWidth="1"/>
    <col min="11286" max="11286" width="7.7109375" style="1" customWidth="1"/>
    <col min="11287" max="11289" width="9.140625" style="1"/>
    <col min="11290" max="11292" width="9.140625" style="1" customWidth="1"/>
    <col min="11293" max="11293" width="9.28515625" style="1" customWidth="1"/>
    <col min="11294" max="11521" width="9.140625" style="1"/>
    <col min="11522" max="11522" width="53.85546875" style="1" customWidth="1"/>
    <col min="11523" max="11524" width="10.7109375" style="1" customWidth="1"/>
    <col min="11525" max="11525" width="9.140625" style="1"/>
    <col min="11526" max="11526" width="11.85546875" style="1" customWidth="1"/>
    <col min="11527" max="11540" width="9.140625" style="1"/>
    <col min="11541" max="11541" width="7.5703125" style="1" customWidth="1"/>
    <col min="11542" max="11542" width="7.7109375" style="1" customWidth="1"/>
    <col min="11543" max="11545" width="9.140625" style="1"/>
    <col min="11546" max="11548" width="9.140625" style="1" customWidth="1"/>
    <col min="11549" max="11549" width="9.28515625" style="1" customWidth="1"/>
    <col min="11550" max="11777" width="9.140625" style="1"/>
    <col min="11778" max="11778" width="53.85546875" style="1" customWidth="1"/>
    <col min="11779" max="11780" width="10.7109375" style="1" customWidth="1"/>
    <col min="11781" max="11781" width="9.140625" style="1"/>
    <col min="11782" max="11782" width="11.85546875" style="1" customWidth="1"/>
    <col min="11783" max="11796" width="9.140625" style="1"/>
    <col min="11797" max="11797" width="7.5703125" style="1" customWidth="1"/>
    <col min="11798" max="11798" width="7.7109375" style="1" customWidth="1"/>
    <col min="11799" max="11801" width="9.140625" style="1"/>
    <col min="11802" max="11804" width="9.140625" style="1" customWidth="1"/>
    <col min="11805" max="11805" width="9.28515625" style="1" customWidth="1"/>
    <col min="11806" max="12033" width="9.140625" style="1"/>
    <col min="12034" max="12034" width="53.85546875" style="1" customWidth="1"/>
    <col min="12035" max="12036" width="10.7109375" style="1" customWidth="1"/>
    <col min="12037" max="12037" width="9.140625" style="1"/>
    <col min="12038" max="12038" width="11.85546875" style="1" customWidth="1"/>
    <col min="12039" max="12052" width="9.140625" style="1"/>
    <col min="12053" max="12053" width="7.5703125" style="1" customWidth="1"/>
    <col min="12054" max="12054" width="7.7109375" style="1" customWidth="1"/>
    <col min="12055" max="12057" width="9.140625" style="1"/>
    <col min="12058" max="12060" width="9.140625" style="1" customWidth="1"/>
    <col min="12061" max="12061" width="9.28515625" style="1" customWidth="1"/>
    <col min="12062" max="12289" width="9.140625" style="1"/>
    <col min="12290" max="12290" width="53.85546875" style="1" customWidth="1"/>
    <col min="12291" max="12292" width="10.7109375" style="1" customWidth="1"/>
    <col min="12293" max="12293" width="9.140625" style="1"/>
    <col min="12294" max="12294" width="11.85546875" style="1" customWidth="1"/>
    <col min="12295" max="12308" width="9.140625" style="1"/>
    <col min="12309" max="12309" width="7.5703125" style="1" customWidth="1"/>
    <col min="12310" max="12310" width="7.7109375" style="1" customWidth="1"/>
    <col min="12311" max="12313" width="9.140625" style="1"/>
    <col min="12314" max="12316" width="9.140625" style="1" customWidth="1"/>
    <col min="12317" max="12317" width="9.28515625" style="1" customWidth="1"/>
    <col min="12318" max="12545" width="9.140625" style="1"/>
    <col min="12546" max="12546" width="53.85546875" style="1" customWidth="1"/>
    <col min="12547" max="12548" width="10.7109375" style="1" customWidth="1"/>
    <col min="12549" max="12549" width="9.140625" style="1"/>
    <col min="12550" max="12550" width="11.85546875" style="1" customWidth="1"/>
    <col min="12551" max="12564" width="9.140625" style="1"/>
    <col min="12565" max="12565" width="7.5703125" style="1" customWidth="1"/>
    <col min="12566" max="12566" width="7.7109375" style="1" customWidth="1"/>
    <col min="12567" max="12569" width="9.140625" style="1"/>
    <col min="12570" max="12572" width="9.140625" style="1" customWidth="1"/>
    <col min="12573" max="12573" width="9.28515625" style="1" customWidth="1"/>
    <col min="12574" max="12801" width="9.140625" style="1"/>
    <col min="12802" max="12802" width="53.85546875" style="1" customWidth="1"/>
    <col min="12803" max="12804" width="10.7109375" style="1" customWidth="1"/>
    <col min="12805" max="12805" width="9.140625" style="1"/>
    <col min="12806" max="12806" width="11.85546875" style="1" customWidth="1"/>
    <col min="12807" max="12820" width="9.140625" style="1"/>
    <col min="12821" max="12821" width="7.5703125" style="1" customWidth="1"/>
    <col min="12822" max="12822" width="7.7109375" style="1" customWidth="1"/>
    <col min="12823" max="12825" width="9.140625" style="1"/>
    <col min="12826" max="12828" width="9.140625" style="1" customWidth="1"/>
    <col min="12829" max="12829" width="9.28515625" style="1" customWidth="1"/>
    <col min="12830" max="13057" width="9.140625" style="1"/>
    <col min="13058" max="13058" width="53.85546875" style="1" customWidth="1"/>
    <col min="13059" max="13060" width="10.7109375" style="1" customWidth="1"/>
    <col min="13061" max="13061" width="9.140625" style="1"/>
    <col min="13062" max="13062" width="11.85546875" style="1" customWidth="1"/>
    <col min="13063" max="13076" width="9.140625" style="1"/>
    <col min="13077" max="13077" width="7.5703125" style="1" customWidth="1"/>
    <col min="13078" max="13078" width="7.7109375" style="1" customWidth="1"/>
    <col min="13079" max="13081" width="9.140625" style="1"/>
    <col min="13082" max="13084" width="9.140625" style="1" customWidth="1"/>
    <col min="13085" max="13085" width="9.28515625" style="1" customWidth="1"/>
    <col min="13086" max="13313" width="9.140625" style="1"/>
    <col min="13314" max="13314" width="53.85546875" style="1" customWidth="1"/>
    <col min="13315" max="13316" width="10.7109375" style="1" customWidth="1"/>
    <col min="13317" max="13317" width="9.140625" style="1"/>
    <col min="13318" max="13318" width="11.85546875" style="1" customWidth="1"/>
    <col min="13319" max="13332" width="9.140625" style="1"/>
    <col min="13333" max="13333" width="7.5703125" style="1" customWidth="1"/>
    <col min="13334" max="13334" width="7.7109375" style="1" customWidth="1"/>
    <col min="13335" max="13337" width="9.140625" style="1"/>
    <col min="13338" max="13340" width="9.140625" style="1" customWidth="1"/>
    <col min="13341" max="13341" width="9.28515625" style="1" customWidth="1"/>
    <col min="13342" max="13569" width="9.140625" style="1"/>
    <col min="13570" max="13570" width="53.85546875" style="1" customWidth="1"/>
    <col min="13571" max="13572" width="10.7109375" style="1" customWidth="1"/>
    <col min="13573" max="13573" width="9.140625" style="1"/>
    <col min="13574" max="13574" width="11.85546875" style="1" customWidth="1"/>
    <col min="13575" max="13588" width="9.140625" style="1"/>
    <col min="13589" max="13589" width="7.5703125" style="1" customWidth="1"/>
    <col min="13590" max="13590" width="7.7109375" style="1" customWidth="1"/>
    <col min="13591" max="13593" width="9.140625" style="1"/>
    <col min="13594" max="13596" width="9.140625" style="1" customWidth="1"/>
    <col min="13597" max="13597" width="9.28515625" style="1" customWidth="1"/>
    <col min="13598" max="13825" width="9.140625" style="1"/>
    <col min="13826" max="13826" width="53.85546875" style="1" customWidth="1"/>
    <col min="13827" max="13828" width="10.7109375" style="1" customWidth="1"/>
    <col min="13829" max="13829" width="9.140625" style="1"/>
    <col min="13830" max="13830" width="11.85546875" style="1" customWidth="1"/>
    <col min="13831" max="13844" width="9.140625" style="1"/>
    <col min="13845" max="13845" width="7.5703125" style="1" customWidth="1"/>
    <col min="13846" max="13846" width="7.7109375" style="1" customWidth="1"/>
    <col min="13847" max="13849" width="9.140625" style="1"/>
    <col min="13850" max="13852" width="9.140625" style="1" customWidth="1"/>
    <col min="13853" max="13853" width="9.28515625" style="1" customWidth="1"/>
    <col min="13854" max="14081" width="9.140625" style="1"/>
    <col min="14082" max="14082" width="53.85546875" style="1" customWidth="1"/>
    <col min="14083" max="14084" width="10.7109375" style="1" customWidth="1"/>
    <col min="14085" max="14085" width="9.140625" style="1"/>
    <col min="14086" max="14086" width="11.85546875" style="1" customWidth="1"/>
    <col min="14087" max="14100" width="9.140625" style="1"/>
    <col min="14101" max="14101" width="7.5703125" style="1" customWidth="1"/>
    <col min="14102" max="14102" width="7.7109375" style="1" customWidth="1"/>
    <col min="14103" max="14105" width="9.140625" style="1"/>
    <col min="14106" max="14108" width="9.140625" style="1" customWidth="1"/>
    <col min="14109" max="14109" width="9.28515625" style="1" customWidth="1"/>
    <col min="14110" max="14337" width="9.140625" style="1"/>
    <col min="14338" max="14338" width="53.85546875" style="1" customWidth="1"/>
    <col min="14339" max="14340" width="10.7109375" style="1" customWidth="1"/>
    <col min="14341" max="14341" width="9.140625" style="1"/>
    <col min="14342" max="14342" width="11.85546875" style="1" customWidth="1"/>
    <col min="14343" max="14356" width="9.140625" style="1"/>
    <col min="14357" max="14357" width="7.5703125" style="1" customWidth="1"/>
    <col min="14358" max="14358" width="7.7109375" style="1" customWidth="1"/>
    <col min="14359" max="14361" width="9.140625" style="1"/>
    <col min="14362" max="14364" width="9.140625" style="1" customWidth="1"/>
    <col min="14365" max="14365" width="9.28515625" style="1" customWidth="1"/>
    <col min="14366" max="14593" width="9.140625" style="1"/>
    <col min="14594" max="14594" width="53.85546875" style="1" customWidth="1"/>
    <col min="14595" max="14596" width="10.7109375" style="1" customWidth="1"/>
    <col min="14597" max="14597" width="9.140625" style="1"/>
    <col min="14598" max="14598" width="11.85546875" style="1" customWidth="1"/>
    <col min="14599" max="14612" width="9.140625" style="1"/>
    <col min="14613" max="14613" width="7.5703125" style="1" customWidth="1"/>
    <col min="14614" max="14614" width="7.7109375" style="1" customWidth="1"/>
    <col min="14615" max="14617" width="9.140625" style="1"/>
    <col min="14618" max="14620" width="9.140625" style="1" customWidth="1"/>
    <col min="14621" max="14621" width="9.28515625" style="1" customWidth="1"/>
    <col min="14622" max="14849" width="9.140625" style="1"/>
    <col min="14850" max="14850" width="53.85546875" style="1" customWidth="1"/>
    <col min="14851" max="14852" width="10.7109375" style="1" customWidth="1"/>
    <col min="14853" max="14853" width="9.140625" style="1"/>
    <col min="14854" max="14854" width="11.85546875" style="1" customWidth="1"/>
    <col min="14855" max="14868" width="9.140625" style="1"/>
    <col min="14869" max="14869" width="7.5703125" style="1" customWidth="1"/>
    <col min="14870" max="14870" width="7.7109375" style="1" customWidth="1"/>
    <col min="14871" max="14873" width="9.140625" style="1"/>
    <col min="14874" max="14876" width="9.140625" style="1" customWidth="1"/>
    <col min="14877" max="14877" width="9.28515625" style="1" customWidth="1"/>
    <col min="14878" max="15105" width="9.140625" style="1"/>
    <col min="15106" max="15106" width="53.85546875" style="1" customWidth="1"/>
    <col min="15107" max="15108" width="10.7109375" style="1" customWidth="1"/>
    <col min="15109" max="15109" width="9.140625" style="1"/>
    <col min="15110" max="15110" width="11.85546875" style="1" customWidth="1"/>
    <col min="15111" max="15124" width="9.140625" style="1"/>
    <col min="15125" max="15125" width="7.5703125" style="1" customWidth="1"/>
    <col min="15126" max="15126" width="7.7109375" style="1" customWidth="1"/>
    <col min="15127" max="15129" width="9.140625" style="1"/>
    <col min="15130" max="15132" width="9.140625" style="1" customWidth="1"/>
    <col min="15133" max="15133" width="9.28515625" style="1" customWidth="1"/>
    <col min="15134" max="15361" width="9.140625" style="1"/>
    <col min="15362" max="15362" width="53.85546875" style="1" customWidth="1"/>
    <col min="15363" max="15364" width="10.7109375" style="1" customWidth="1"/>
    <col min="15365" max="15365" width="9.140625" style="1"/>
    <col min="15366" max="15366" width="11.85546875" style="1" customWidth="1"/>
    <col min="15367" max="15380" width="9.140625" style="1"/>
    <col min="15381" max="15381" width="7.5703125" style="1" customWidth="1"/>
    <col min="15382" max="15382" width="7.7109375" style="1" customWidth="1"/>
    <col min="15383" max="15385" width="9.140625" style="1"/>
    <col min="15386" max="15388" width="9.140625" style="1" customWidth="1"/>
    <col min="15389" max="15389" width="9.28515625" style="1" customWidth="1"/>
    <col min="15390" max="15617" width="9.140625" style="1"/>
    <col min="15618" max="15618" width="53.85546875" style="1" customWidth="1"/>
    <col min="15619" max="15620" width="10.7109375" style="1" customWidth="1"/>
    <col min="15621" max="15621" width="9.140625" style="1"/>
    <col min="15622" max="15622" width="11.85546875" style="1" customWidth="1"/>
    <col min="15623" max="15636" width="9.140625" style="1"/>
    <col min="15637" max="15637" width="7.5703125" style="1" customWidth="1"/>
    <col min="15638" max="15638" width="7.7109375" style="1" customWidth="1"/>
    <col min="15639" max="15641" width="9.140625" style="1"/>
    <col min="15642" max="15644" width="9.140625" style="1" customWidth="1"/>
    <col min="15645" max="15645" width="9.28515625" style="1" customWidth="1"/>
    <col min="15646" max="15873" width="9.140625" style="1"/>
    <col min="15874" max="15874" width="53.85546875" style="1" customWidth="1"/>
    <col min="15875" max="15876" width="10.7109375" style="1" customWidth="1"/>
    <col min="15877" max="15877" width="9.140625" style="1"/>
    <col min="15878" max="15878" width="11.85546875" style="1" customWidth="1"/>
    <col min="15879" max="15892" width="9.140625" style="1"/>
    <col min="15893" max="15893" width="7.5703125" style="1" customWidth="1"/>
    <col min="15894" max="15894" width="7.7109375" style="1" customWidth="1"/>
    <col min="15895" max="15897" width="9.140625" style="1"/>
    <col min="15898" max="15900" width="9.140625" style="1" customWidth="1"/>
    <col min="15901" max="15901" width="9.28515625" style="1" customWidth="1"/>
    <col min="15902" max="16129" width="9.140625" style="1"/>
    <col min="16130" max="16130" width="53.85546875" style="1" customWidth="1"/>
    <col min="16131" max="16132" width="10.7109375" style="1" customWidth="1"/>
    <col min="16133" max="16133" width="9.140625" style="1"/>
    <col min="16134" max="16134" width="11.85546875" style="1" customWidth="1"/>
    <col min="16135" max="16148" width="9.140625" style="1"/>
    <col min="16149" max="16149" width="7.5703125" style="1" customWidth="1"/>
    <col min="16150" max="16150" width="7.7109375" style="1" customWidth="1"/>
    <col min="16151" max="16153" width="9.140625" style="1"/>
    <col min="16154" max="16156" width="9.140625" style="1" customWidth="1"/>
    <col min="16157" max="16157" width="9.28515625" style="1" customWidth="1"/>
    <col min="16158" max="16384" width="9.140625" style="1"/>
  </cols>
  <sheetData>
    <row r="1" spans="1:34" ht="15.75" x14ac:dyDescent="0.25">
      <c r="B1" s="2"/>
      <c r="AG1" s="3"/>
      <c r="AH1" s="3"/>
    </row>
    <row r="2" spans="1:34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 t="s">
        <v>96</v>
      </c>
      <c r="AH2" s="5"/>
    </row>
    <row r="3" spans="1:34" x14ac:dyDescent="0.2">
      <c r="A3" s="6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15.75" x14ac:dyDescent="0.2">
      <c r="A4" s="8" t="s">
        <v>97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x14ac:dyDescent="0.2">
      <c r="A5" s="9" t="s">
        <v>0</v>
      </c>
      <c r="B5" s="9" t="s">
        <v>98</v>
      </c>
      <c r="C5" s="10" t="s">
        <v>99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" t="s">
        <v>100</v>
      </c>
      <c r="AH5" s="12"/>
    </row>
    <row r="6" spans="1:34" ht="28.15" customHeight="1" x14ac:dyDescent="0.2">
      <c r="A6" s="9"/>
      <c r="B6" s="9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5"/>
      <c r="AG6" s="13"/>
      <c r="AH6" s="15"/>
    </row>
    <row r="7" spans="1:34" ht="12.75" customHeight="1" x14ac:dyDescent="0.2">
      <c r="A7" s="9"/>
      <c r="B7" s="9"/>
      <c r="C7" s="16" t="s">
        <v>101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8"/>
      <c r="AE7" s="16" t="s">
        <v>102</v>
      </c>
      <c r="AF7" s="18"/>
      <c r="AG7" s="16" t="s">
        <v>101</v>
      </c>
      <c r="AH7" s="18"/>
    </row>
    <row r="8" spans="1:34" ht="12.75" customHeight="1" x14ac:dyDescent="0.2">
      <c r="A8" s="9"/>
      <c r="B8" s="9"/>
      <c r="C8" s="16" t="s">
        <v>103</v>
      </c>
      <c r="D8" s="17"/>
      <c r="E8" s="17"/>
      <c r="F8" s="17"/>
      <c r="G8" s="17"/>
      <c r="H8" s="17"/>
      <c r="I8" s="17"/>
      <c r="J8" s="17"/>
      <c r="K8" s="17"/>
      <c r="L8" s="18"/>
      <c r="M8" s="16" t="s">
        <v>104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8"/>
      <c r="AE8" s="19"/>
      <c r="AF8" s="20"/>
      <c r="AG8" s="21"/>
      <c r="AH8" s="22"/>
    </row>
    <row r="9" spans="1:34" ht="71.25" customHeight="1" x14ac:dyDescent="0.2">
      <c r="A9" s="9"/>
      <c r="B9" s="9"/>
      <c r="C9" s="16" t="s">
        <v>105</v>
      </c>
      <c r="D9" s="17"/>
      <c r="E9" s="18"/>
      <c r="F9" s="16" t="s">
        <v>106</v>
      </c>
      <c r="G9" s="18"/>
      <c r="H9" s="23" t="s">
        <v>107</v>
      </c>
      <c r="I9" s="23" t="s">
        <v>108</v>
      </c>
      <c r="J9" s="23" t="s">
        <v>109</v>
      </c>
      <c r="K9" s="23" t="s">
        <v>110</v>
      </c>
      <c r="L9" s="23" t="s">
        <v>111</v>
      </c>
      <c r="M9" s="23" t="s">
        <v>112</v>
      </c>
      <c r="N9" s="24" t="s">
        <v>113</v>
      </c>
      <c r="O9" s="23" t="s">
        <v>114</v>
      </c>
      <c r="P9" s="24" t="s">
        <v>115</v>
      </c>
      <c r="Q9" s="23" t="s">
        <v>116</v>
      </c>
      <c r="R9" s="23" t="s">
        <v>117</v>
      </c>
      <c r="S9" s="23" t="s">
        <v>118</v>
      </c>
      <c r="T9" s="23" t="s">
        <v>119</v>
      </c>
      <c r="U9" s="16" t="s">
        <v>120</v>
      </c>
      <c r="V9" s="18"/>
      <c r="W9" s="23" t="s">
        <v>121</v>
      </c>
      <c r="X9" s="23" t="s">
        <v>122</v>
      </c>
      <c r="Y9" s="23" t="s">
        <v>123</v>
      </c>
      <c r="Z9" s="23" t="s">
        <v>124</v>
      </c>
      <c r="AA9" s="16" t="s">
        <v>125</v>
      </c>
      <c r="AB9" s="17"/>
      <c r="AC9" s="18"/>
      <c r="AD9" s="23" t="s">
        <v>126</v>
      </c>
      <c r="AE9" s="24" t="s">
        <v>127</v>
      </c>
      <c r="AF9" s="24" t="s">
        <v>128</v>
      </c>
      <c r="AG9" s="23" t="s">
        <v>129</v>
      </c>
      <c r="AH9" s="23" t="s">
        <v>130</v>
      </c>
    </row>
    <row r="10" spans="1:34" ht="170.45" customHeight="1" x14ac:dyDescent="0.2">
      <c r="A10" s="9"/>
      <c r="B10" s="9"/>
      <c r="C10" s="25" t="s">
        <v>131</v>
      </c>
      <c r="D10" s="25" t="s">
        <v>132</v>
      </c>
      <c r="E10" s="25" t="s">
        <v>133</v>
      </c>
      <c r="F10" s="25" t="s">
        <v>131</v>
      </c>
      <c r="G10" s="25" t="s">
        <v>134</v>
      </c>
      <c r="H10" s="26"/>
      <c r="I10" s="26"/>
      <c r="J10" s="26"/>
      <c r="K10" s="26"/>
      <c r="L10" s="26"/>
      <c r="M10" s="26"/>
      <c r="N10" s="24"/>
      <c r="O10" s="26"/>
      <c r="P10" s="24"/>
      <c r="Q10" s="26"/>
      <c r="R10" s="26"/>
      <c r="S10" s="26"/>
      <c r="T10" s="26"/>
      <c r="U10" s="27" t="s">
        <v>135</v>
      </c>
      <c r="V10" s="27" t="s">
        <v>136</v>
      </c>
      <c r="W10" s="26"/>
      <c r="X10" s="26"/>
      <c r="Y10" s="26"/>
      <c r="Z10" s="26"/>
      <c r="AA10" s="27" t="s">
        <v>137</v>
      </c>
      <c r="AB10" s="27" t="s">
        <v>138</v>
      </c>
      <c r="AC10" s="28" t="s">
        <v>139</v>
      </c>
      <c r="AD10" s="26"/>
      <c r="AE10" s="24"/>
      <c r="AF10" s="24"/>
      <c r="AG10" s="26"/>
      <c r="AH10" s="26"/>
    </row>
    <row r="11" spans="1:34" ht="25.5" x14ac:dyDescent="0.2">
      <c r="A11" s="29">
        <v>1</v>
      </c>
      <c r="B11" s="30" t="s">
        <v>58</v>
      </c>
      <c r="C11" s="31"/>
      <c r="D11" s="31"/>
      <c r="E11" s="31"/>
      <c r="F11" s="31"/>
      <c r="G11" s="31"/>
      <c r="H11" s="32">
        <v>250</v>
      </c>
      <c r="I11" s="33"/>
      <c r="J11" s="32"/>
      <c r="K11" s="32"/>
      <c r="L11" s="33"/>
      <c r="M11" s="31"/>
      <c r="N11" s="31"/>
      <c r="O11" s="33"/>
      <c r="P11" s="31"/>
      <c r="Q11" s="33"/>
      <c r="R11" s="32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4"/>
      <c r="AD11" s="33"/>
      <c r="AE11" s="31"/>
      <c r="AF11" s="31"/>
      <c r="AG11" s="33"/>
      <c r="AH11" s="33"/>
    </row>
    <row r="12" spans="1:34" ht="25.5" x14ac:dyDescent="0.2">
      <c r="A12" s="29">
        <v>2</v>
      </c>
      <c r="B12" s="30" t="s">
        <v>6</v>
      </c>
      <c r="C12" s="31"/>
      <c r="D12" s="31"/>
      <c r="E12" s="31"/>
      <c r="F12" s="31"/>
      <c r="G12" s="31"/>
      <c r="H12" s="32">
        <v>2439</v>
      </c>
      <c r="I12" s="32">
        <v>982</v>
      </c>
      <c r="J12" s="35">
        <v>400</v>
      </c>
      <c r="K12" s="36"/>
      <c r="L12" s="33"/>
      <c r="M12" s="31"/>
      <c r="N12" s="31"/>
      <c r="O12" s="33"/>
      <c r="P12" s="31"/>
      <c r="Q12" s="33"/>
      <c r="R12" s="32"/>
      <c r="S12" s="32"/>
      <c r="T12" s="33"/>
      <c r="U12" s="33"/>
      <c r="V12" s="33"/>
      <c r="W12" s="33"/>
      <c r="X12" s="33"/>
      <c r="Y12" s="33"/>
      <c r="Z12" s="33"/>
      <c r="AA12" s="33"/>
      <c r="AB12" s="33"/>
      <c r="AC12" s="34"/>
      <c r="AD12" s="33"/>
      <c r="AE12" s="31"/>
      <c r="AF12" s="31"/>
      <c r="AG12" s="33"/>
      <c r="AH12" s="33"/>
    </row>
    <row r="13" spans="1:34" ht="25.5" x14ac:dyDescent="0.2">
      <c r="A13" s="29">
        <v>3</v>
      </c>
      <c r="B13" s="30" t="s">
        <v>59</v>
      </c>
      <c r="C13" s="31"/>
      <c r="D13" s="31"/>
      <c r="E13" s="31"/>
      <c r="F13" s="31"/>
      <c r="G13" s="31"/>
      <c r="H13" s="32">
        <v>300</v>
      </c>
      <c r="I13" s="32">
        <v>500</v>
      </c>
      <c r="J13" s="35"/>
      <c r="K13" s="36"/>
      <c r="L13" s="33"/>
      <c r="M13" s="31"/>
      <c r="N13" s="31"/>
      <c r="O13" s="33"/>
      <c r="P13" s="31"/>
      <c r="Q13" s="33"/>
      <c r="R13" s="32"/>
      <c r="S13" s="32"/>
      <c r="T13" s="33"/>
      <c r="U13" s="33"/>
      <c r="V13" s="33"/>
      <c r="W13" s="33"/>
      <c r="X13" s="33"/>
      <c r="Y13" s="33"/>
      <c r="Z13" s="33"/>
      <c r="AA13" s="33"/>
      <c r="AB13" s="33"/>
      <c r="AC13" s="34"/>
      <c r="AD13" s="33"/>
      <c r="AE13" s="31"/>
      <c r="AF13" s="31"/>
      <c r="AG13" s="33"/>
      <c r="AH13" s="33"/>
    </row>
    <row r="14" spans="1:34" ht="25.5" x14ac:dyDescent="0.2">
      <c r="A14" s="29">
        <v>4</v>
      </c>
      <c r="B14" s="30" t="s">
        <v>60</v>
      </c>
      <c r="C14" s="31"/>
      <c r="D14" s="31"/>
      <c r="E14" s="31"/>
      <c r="F14" s="31"/>
      <c r="G14" s="31"/>
      <c r="H14" s="32">
        <v>600</v>
      </c>
      <c r="I14" s="32"/>
      <c r="J14" s="35"/>
      <c r="K14" s="36"/>
      <c r="L14" s="33"/>
      <c r="M14" s="31"/>
      <c r="N14" s="31"/>
      <c r="O14" s="33"/>
      <c r="P14" s="31"/>
      <c r="Q14" s="33"/>
      <c r="R14" s="32"/>
      <c r="S14" s="32"/>
      <c r="T14" s="33"/>
      <c r="U14" s="33"/>
      <c r="V14" s="33"/>
      <c r="W14" s="33"/>
      <c r="X14" s="33"/>
      <c r="Y14" s="33"/>
      <c r="Z14" s="33"/>
      <c r="AA14" s="33"/>
      <c r="AB14" s="33"/>
      <c r="AC14" s="34"/>
      <c r="AD14" s="33"/>
      <c r="AE14" s="31"/>
      <c r="AF14" s="31"/>
      <c r="AG14" s="33"/>
      <c r="AH14" s="33"/>
    </row>
    <row r="15" spans="1:34" ht="32.25" customHeight="1" x14ac:dyDescent="0.2">
      <c r="A15" s="29">
        <v>5</v>
      </c>
      <c r="B15" s="37" t="s">
        <v>140</v>
      </c>
      <c r="C15" s="38">
        <v>2394</v>
      </c>
      <c r="D15" s="38">
        <v>906</v>
      </c>
      <c r="E15" s="38"/>
      <c r="F15" s="38"/>
      <c r="G15" s="38"/>
      <c r="H15" s="38">
        <v>12000</v>
      </c>
      <c r="I15" s="38">
        <v>5500</v>
      </c>
      <c r="J15" s="35">
        <v>1150</v>
      </c>
      <c r="K15" s="35"/>
      <c r="L15" s="38"/>
      <c r="M15" s="38">
        <v>3000</v>
      </c>
      <c r="N15" s="38"/>
      <c r="O15" s="38"/>
      <c r="P15" s="38"/>
      <c r="Q15" s="38"/>
      <c r="R15" s="38"/>
      <c r="S15" s="32"/>
      <c r="T15" s="32">
        <v>1000</v>
      </c>
      <c r="U15" s="38"/>
      <c r="V15" s="38"/>
      <c r="W15" s="38"/>
      <c r="X15" s="38"/>
      <c r="Y15" s="38"/>
      <c r="Z15" s="38"/>
      <c r="AA15" s="38"/>
      <c r="AB15" s="38"/>
      <c r="AC15" s="34"/>
      <c r="AD15" s="38"/>
      <c r="AE15" s="38"/>
      <c r="AF15" s="38"/>
      <c r="AG15" s="38"/>
      <c r="AH15" s="38"/>
    </row>
    <row r="16" spans="1:34" ht="25.5" x14ac:dyDescent="0.2">
      <c r="A16" s="29">
        <v>6</v>
      </c>
      <c r="B16" s="30" t="s">
        <v>61</v>
      </c>
      <c r="C16" s="31"/>
      <c r="D16" s="31"/>
      <c r="E16" s="31"/>
      <c r="F16" s="31"/>
      <c r="G16" s="31"/>
      <c r="H16" s="32">
        <v>1000</v>
      </c>
      <c r="I16" s="32">
        <v>500</v>
      </c>
      <c r="J16" s="35"/>
      <c r="K16" s="36"/>
      <c r="L16" s="33"/>
      <c r="M16" s="31"/>
      <c r="N16" s="31"/>
      <c r="O16" s="33"/>
      <c r="P16" s="31"/>
      <c r="Q16" s="33"/>
      <c r="R16" s="32"/>
      <c r="S16" s="32"/>
      <c r="T16" s="32"/>
      <c r="U16" s="33"/>
      <c r="V16" s="33"/>
      <c r="W16" s="33"/>
      <c r="X16" s="33"/>
      <c r="Y16" s="33"/>
      <c r="Z16" s="33"/>
      <c r="AA16" s="33"/>
      <c r="AB16" s="33"/>
      <c r="AC16" s="34"/>
      <c r="AD16" s="33"/>
      <c r="AE16" s="31"/>
      <c r="AF16" s="31"/>
      <c r="AG16" s="33"/>
      <c r="AH16" s="33"/>
    </row>
    <row r="17" spans="1:34" ht="25.5" x14ac:dyDescent="0.2">
      <c r="A17" s="29">
        <v>7</v>
      </c>
      <c r="B17" s="30" t="s">
        <v>62</v>
      </c>
      <c r="C17" s="31"/>
      <c r="D17" s="31"/>
      <c r="E17" s="31"/>
      <c r="F17" s="31"/>
      <c r="G17" s="31"/>
      <c r="H17" s="32">
        <v>3500</v>
      </c>
      <c r="I17" s="32">
        <v>1200</v>
      </c>
      <c r="J17" s="35"/>
      <c r="K17" s="36"/>
      <c r="L17" s="33"/>
      <c r="M17" s="31"/>
      <c r="N17" s="31"/>
      <c r="O17" s="33"/>
      <c r="P17" s="31"/>
      <c r="Q17" s="33"/>
      <c r="R17" s="32"/>
      <c r="S17" s="32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3"/>
      <c r="AE17" s="31"/>
      <c r="AF17" s="31"/>
      <c r="AG17" s="33"/>
      <c r="AH17" s="33"/>
    </row>
    <row r="18" spans="1:34" ht="25.5" x14ac:dyDescent="0.2">
      <c r="A18" s="29">
        <v>8</v>
      </c>
      <c r="B18" s="30" t="s">
        <v>63</v>
      </c>
      <c r="C18" s="31"/>
      <c r="D18" s="31"/>
      <c r="E18" s="31"/>
      <c r="F18" s="31"/>
      <c r="G18" s="31"/>
      <c r="H18" s="32">
        <v>1622</v>
      </c>
      <c r="I18" s="32">
        <v>500</v>
      </c>
      <c r="J18" s="35"/>
      <c r="K18" s="36"/>
      <c r="L18" s="33"/>
      <c r="M18" s="31"/>
      <c r="N18" s="31"/>
      <c r="O18" s="33"/>
      <c r="P18" s="31"/>
      <c r="Q18" s="33"/>
      <c r="R18" s="32"/>
      <c r="S18" s="32"/>
      <c r="T18" s="33"/>
      <c r="U18" s="33"/>
      <c r="V18" s="33"/>
      <c r="W18" s="33"/>
      <c r="X18" s="33"/>
      <c r="Y18" s="33"/>
      <c r="Z18" s="33"/>
      <c r="AA18" s="33"/>
      <c r="AB18" s="33"/>
      <c r="AC18" s="34"/>
      <c r="AD18" s="33"/>
      <c r="AE18" s="31"/>
      <c r="AF18" s="31"/>
      <c r="AG18" s="33"/>
      <c r="AH18" s="33"/>
    </row>
    <row r="19" spans="1:34" ht="25.5" x14ac:dyDescent="0.2">
      <c r="A19" s="29">
        <v>9</v>
      </c>
      <c r="B19" s="30" t="s">
        <v>64</v>
      </c>
      <c r="C19" s="31"/>
      <c r="D19" s="31"/>
      <c r="E19" s="31"/>
      <c r="F19" s="31"/>
      <c r="G19" s="31"/>
      <c r="H19" s="32">
        <v>604</v>
      </c>
      <c r="I19" s="32">
        <v>228</v>
      </c>
      <c r="J19" s="35"/>
      <c r="K19" s="36"/>
      <c r="L19" s="33"/>
      <c r="M19" s="31"/>
      <c r="N19" s="31"/>
      <c r="O19" s="33"/>
      <c r="P19" s="31"/>
      <c r="Q19" s="33"/>
      <c r="R19" s="32"/>
      <c r="S19" s="32"/>
      <c r="T19" s="33"/>
      <c r="U19" s="33"/>
      <c r="V19" s="33"/>
      <c r="W19" s="33"/>
      <c r="X19" s="33"/>
      <c r="Y19" s="33"/>
      <c r="Z19" s="33"/>
      <c r="AA19" s="33"/>
      <c r="AB19" s="33"/>
      <c r="AC19" s="34"/>
      <c r="AD19" s="33"/>
      <c r="AE19" s="31"/>
      <c r="AF19" s="31"/>
      <c r="AG19" s="33"/>
      <c r="AH19" s="33"/>
    </row>
    <row r="20" spans="1:34" ht="25.5" x14ac:dyDescent="0.2">
      <c r="A20" s="29">
        <v>10</v>
      </c>
      <c r="B20" s="30" t="s">
        <v>65</v>
      </c>
      <c r="C20" s="31"/>
      <c r="D20" s="31"/>
      <c r="E20" s="31"/>
      <c r="F20" s="31"/>
      <c r="G20" s="31"/>
      <c r="H20" s="32">
        <v>1147</v>
      </c>
      <c r="I20" s="32">
        <v>565</v>
      </c>
      <c r="J20" s="35"/>
      <c r="K20" s="36"/>
      <c r="L20" s="33"/>
      <c r="M20" s="31"/>
      <c r="N20" s="31"/>
      <c r="O20" s="33"/>
      <c r="P20" s="31"/>
      <c r="Q20" s="33"/>
      <c r="R20" s="32"/>
      <c r="S20" s="32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33"/>
      <c r="AE20" s="31"/>
      <c r="AF20" s="31"/>
      <c r="AG20" s="33"/>
      <c r="AH20" s="33"/>
    </row>
    <row r="21" spans="1:34" ht="25.5" x14ac:dyDescent="0.2">
      <c r="A21" s="29">
        <v>11</v>
      </c>
      <c r="B21" s="30" t="s">
        <v>67</v>
      </c>
      <c r="C21" s="31"/>
      <c r="D21" s="31"/>
      <c r="E21" s="31"/>
      <c r="F21" s="31"/>
      <c r="G21" s="31"/>
      <c r="H21" s="32">
        <v>1300</v>
      </c>
      <c r="I21" s="32">
        <v>650</v>
      </c>
      <c r="J21" s="35"/>
      <c r="K21" s="36"/>
      <c r="L21" s="33"/>
      <c r="M21" s="31"/>
      <c r="N21" s="31"/>
      <c r="O21" s="33"/>
      <c r="P21" s="31"/>
      <c r="Q21" s="33"/>
      <c r="R21" s="32"/>
      <c r="S21" s="32"/>
      <c r="T21" s="33"/>
      <c r="U21" s="33"/>
      <c r="V21" s="33"/>
      <c r="W21" s="33"/>
      <c r="X21" s="33"/>
      <c r="Y21" s="33"/>
      <c r="Z21" s="33"/>
      <c r="AA21" s="33"/>
      <c r="AB21" s="33"/>
      <c r="AC21" s="34"/>
      <c r="AD21" s="33"/>
      <c r="AE21" s="31"/>
      <c r="AF21" s="31"/>
      <c r="AG21" s="33"/>
      <c r="AH21" s="33"/>
    </row>
    <row r="22" spans="1:34" ht="25.5" x14ac:dyDescent="0.2">
      <c r="A22" s="29">
        <v>12</v>
      </c>
      <c r="B22" s="30" t="s">
        <v>68</v>
      </c>
      <c r="C22" s="31"/>
      <c r="D22" s="31"/>
      <c r="E22" s="31"/>
      <c r="F22" s="31"/>
      <c r="G22" s="31"/>
      <c r="H22" s="32">
        <v>650</v>
      </c>
      <c r="I22" s="32">
        <v>590</v>
      </c>
      <c r="J22" s="35"/>
      <c r="K22" s="36"/>
      <c r="L22" s="33"/>
      <c r="M22" s="31"/>
      <c r="N22" s="31"/>
      <c r="O22" s="33"/>
      <c r="P22" s="31"/>
      <c r="Q22" s="33"/>
      <c r="R22" s="32"/>
      <c r="S22" s="32"/>
      <c r="T22" s="33"/>
      <c r="U22" s="33"/>
      <c r="V22" s="33"/>
      <c r="W22" s="33"/>
      <c r="X22" s="33"/>
      <c r="Y22" s="33"/>
      <c r="Z22" s="33"/>
      <c r="AA22" s="33"/>
      <c r="AB22" s="33"/>
      <c r="AC22" s="34"/>
      <c r="AD22" s="33"/>
      <c r="AE22" s="31"/>
      <c r="AF22" s="31"/>
      <c r="AG22" s="33"/>
      <c r="AH22" s="33"/>
    </row>
    <row r="23" spans="1:34" ht="25.5" x14ac:dyDescent="0.2">
      <c r="A23" s="29">
        <v>13</v>
      </c>
      <c r="B23" s="30" t="s">
        <v>2</v>
      </c>
      <c r="C23" s="31"/>
      <c r="D23" s="31"/>
      <c r="E23" s="31"/>
      <c r="F23" s="31"/>
      <c r="G23" s="31"/>
      <c r="H23" s="32">
        <v>3845</v>
      </c>
      <c r="I23" s="32">
        <v>1630</v>
      </c>
      <c r="J23" s="35"/>
      <c r="K23" s="36"/>
      <c r="L23" s="33"/>
      <c r="M23" s="31"/>
      <c r="N23" s="31"/>
      <c r="O23" s="33"/>
      <c r="P23" s="31"/>
      <c r="Q23" s="33"/>
      <c r="R23" s="32"/>
      <c r="S23" s="32"/>
      <c r="T23" s="33"/>
      <c r="U23" s="33"/>
      <c r="V23" s="33"/>
      <c r="W23" s="33"/>
      <c r="X23" s="33"/>
      <c r="Y23" s="33"/>
      <c r="Z23" s="33"/>
      <c r="AA23" s="33"/>
      <c r="AB23" s="33"/>
      <c r="AC23" s="34"/>
      <c r="AD23" s="33"/>
      <c r="AE23" s="31"/>
      <c r="AF23" s="31"/>
      <c r="AG23" s="33"/>
      <c r="AH23" s="33"/>
    </row>
    <row r="24" spans="1:34" ht="25.5" x14ac:dyDescent="0.2">
      <c r="A24" s="29">
        <v>14</v>
      </c>
      <c r="B24" s="30" t="s">
        <v>7</v>
      </c>
      <c r="C24" s="38">
        <v>1000</v>
      </c>
      <c r="D24" s="38">
        <v>360</v>
      </c>
      <c r="E24" s="39"/>
      <c r="F24" s="31"/>
      <c r="G24" s="31"/>
      <c r="H24" s="32">
        <v>3557</v>
      </c>
      <c r="I24" s="32">
        <v>1236</v>
      </c>
      <c r="J24" s="35">
        <v>400</v>
      </c>
      <c r="K24" s="36"/>
      <c r="L24" s="33"/>
      <c r="M24" s="32">
        <v>500</v>
      </c>
      <c r="N24" s="31"/>
      <c r="O24" s="33"/>
      <c r="P24" s="31"/>
      <c r="Q24" s="33"/>
      <c r="R24" s="32"/>
      <c r="S24" s="32"/>
      <c r="T24" s="33"/>
      <c r="U24" s="33"/>
      <c r="V24" s="33"/>
      <c r="W24" s="33"/>
      <c r="X24" s="33"/>
      <c r="Y24" s="33"/>
      <c r="Z24" s="33"/>
      <c r="AA24" s="33"/>
      <c r="AB24" s="33"/>
      <c r="AC24" s="34"/>
      <c r="AD24" s="33"/>
      <c r="AE24" s="31"/>
      <c r="AF24" s="31"/>
      <c r="AG24" s="33"/>
      <c r="AH24" s="33"/>
    </row>
    <row r="25" spans="1:34" ht="25.5" x14ac:dyDescent="0.2">
      <c r="A25" s="29">
        <v>15</v>
      </c>
      <c r="B25" s="30" t="s">
        <v>8</v>
      </c>
      <c r="C25" s="31"/>
      <c r="D25" s="31"/>
      <c r="E25" s="31"/>
      <c r="F25" s="31"/>
      <c r="G25" s="31"/>
      <c r="H25" s="32">
        <v>2625</v>
      </c>
      <c r="I25" s="32">
        <v>1020</v>
      </c>
      <c r="J25" s="35"/>
      <c r="K25" s="36"/>
      <c r="L25" s="33"/>
      <c r="M25" s="31"/>
      <c r="N25" s="31"/>
      <c r="O25" s="33"/>
      <c r="P25" s="31"/>
      <c r="Q25" s="33"/>
      <c r="R25" s="32"/>
      <c r="S25" s="32"/>
      <c r="T25" s="33"/>
      <c r="U25" s="33"/>
      <c r="V25" s="33"/>
      <c r="W25" s="33"/>
      <c r="X25" s="33"/>
      <c r="Y25" s="33"/>
      <c r="Z25" s="33"/>
      <c r="AA25" s="33"/>
      <c r="AB25" s="33"/>
      <c r="AC25" s="34"/>
      <c r="AD25" s="33"/>
      <c r="AE25" s="31"/>
      <c r="AF25" s="31"/>
      <c r="AG25" s="33"/>
      <c r="AH25" s="33"/>
    </row>
    <row r="26" spans="1:34" ht="25.5" x14ac:dyDescent="0.2">
      <c r="A26" s="29">
        <v>16</v>
      </c>
      <c r="B26" s="30" t="s">
        <v>3</v>
      </c>
      <c r="C26" s="40"/>
      <c r="D26" s="40"/>
      <c r="E26" s="31"/>
      <c r="F26" s="31"/>
      <c r="G26" s="31"/>
      <c r="H26" s="32">
        <v>7000</v>
      </c>
      <c r="I26" s="32">
        <v>3414</v>
      </c>
      <c r="J26" s="35">
        <v>615</v>
      </c>
      <c r="K26" s="36"/>
      <c r="L26" s="33"/>
      <c r="M26" s="39"/>
      <c r="N26" s="31"/>
      <c r="O26" s="33"/>
      <c r="P26" s="31"/>
      <c r="Q26" s="33"/>
      <c r="R26" s="32"/>
      <c r="S26" s="32"/>
      <c r="T26" s="33"/>
      <c r="U26" s="33"/>
      <c r="V26" s="33"/>
      <c r="W26" s="33"/>
      <c r="X26" s="33"/>
      <c r="Y26" s="33"/>
      <c r="Z26" s="33"/>
      <c r="AA26" s="33"/>
      <c r="AB26" s="33"/>
      <c r="AC26" s="34"/>
      <c r="AD26" s="33"/>
      <c r="AE26" s="31"/>
      <c r="AF26" s="31"/>
      <c r="AG26" s="33"/>
      <c r="AH26" s="33"/>
    </row>
    <row r="27" spans="1:34" ht="25.5" x14ac:dyDescent="0.2">
      <c r="A27" s="29">
        <v>17</v>
      </c>
      <c r="B27" s="30" t="s">
        <v>69</v>
      </c>
      <c r="C27" s="31"/>
      <c r="D27" s="31"/>
      <c r="E27" s="31"/>
      <c r="F27" s="31"/>
      <c r="G27" s="31"/>
      <c r="H27" s="32">
        <v>0</v>
      </c>
      <c r="I27" s="32">
        <v>680</v>
      </c>
      <c r="J27" s="32"/>
      <c r="K27" s="32"/>
      <c r="L27" s="33"/>
      <c r="M27" s="31"/>
      <c r="N27" s="31"/>
      <c r="O27" s="33"/>
      <c r="P27" s="31"/>
      <c r="Q27" s="33"/>
      <c r="R27" s="32"/>
      <c r="S27" s="32"/>
      <c r="T27" s="33"/>
      <c r="U27" s="33"/>
      <c r="V27" s="33"/>
      <c r="W27" s="33"/>
      <c r="X27" s="33"/>
      <c r="Y27" s="33"/>
      <c r="Z27" s="33"/>
      <c r="AA27" s="33"/>
      <c r="AB27" s="33"/>
      <c r="AC27" s="34"/>
      <c r="AD27" s="33"/>
      <c r="AE27" s="31"/>
      <c r="AF27" s="31"/>
      <c r="AG27" s="33"/>
      <c r="AH27" s="33"/>
    </row>
    <row r="28" spans="1:34" ht="25.5" x14ac:dyDescent="0.2">
      <c r="A28" s="29">
        <v>18</v>
      </c>
      <c r="B28" s="30" t="s">
        <v>9</v>
      </c>
      <c r="C28" s="38">
        <v>1850</v>
      </c>
      <c r="D28" s="38">
        <v>75</v>
      </c>
      <c r="E28" s="39">
        <v>75</v>
      </c>
      <c r="F28" s="31"/>
      <c r="G28" s="31"/>
      <c r="H28" s="32">
        <v>4156</v>
      </c>
      <c r="I28" s="32">
        <v>2514</v>
      </c>
      <c r="J28" s="32"/>
      <c r="K28" s="32"/>
      <c r="L28" s="32">
        <v>101898</v>
      </c>
      <c r="M28" s="38">
        <v>14100</v>
      </c>
      <c r="N28" s="31"/>
      <c r="O28" s="33"/>
      <c r="P28" s="31"/>
      <c r="Q28" s="33"/>
      <c r="R28" s="32"/>
      <c r="S28" s="32"/>
      <c r="T28" s="33"/>
      <c r="U28" s="33"/>
      <c r="V28" s="33"/>
      <c r="W28" s="33"/>
      <c r="X28" s="33"/>
      <c r="Y28" s="33"/>
      <c r="Z28" s="33"/>
      <c r="AA28" s="33"/>
      <c r="AB28" s="33"/>
      <c r="AC28" s="34"/>
      <c r="AD28" s="33"/>
      <c r="AE28" s="31"/>
      <c r="AF28" s="31"/>
      <c r="AG28" s="33"/>
      <c r="AH28" s="33"/>
    </row>
    <row r="29" spans="1:34" ht="25.5" x14ac:dyDescent="0.2">
      <c r="A29" s="29">
        <v>19</v>
      </c>
      <c r="B29" s="30" t="s">
        <v>10</v>
      </c>
      <c r="C29" s="31"/>
      <c r="D29" s="31"/>
      <c r="E29" s="31"/>
      <c r="F29" s="31"/>
      <c r="G29" s="31"/>
      <c r="H29" s="32">
        <v>4398</v>
      </c>
      <c r="I29" s="32">
        <v>2441</v>
      </c>
      <c r="J29" s="32">
        <v>385</v>
      </c>
      <c r="K29" s="32"/>
      <c r="L29" s="33"/>
      <c r="M29" s="31"/>
      <c r="N29" s="31"/>
      <c r="O29" s="33"/>
      <c r="P29" s="31"/>
      <c r="Q29" s="33"/>
      <c r="R29" s="32"/>
      <c r="S29" s="32"/>
      <c r="T29" s="33"/>
      <c r="U29" s="33"/>
      <c r="V29" s="33"/>
      <c r="W29" s="33"/>
      <c r="X29" s="33"/>
      <c r="Y29" s="33"/>
      <c r="Z29" s="33"/>
      <c r="AA29" s="41">
        <v>325</v>
      </c>
      <c r="AB29" s="41">
        <v>325</v>
      </c>
      <c r="AC29" s="41">
        <v>650</v>
      </c>
      <c r="AD29" s="33"/>
      <c r="AE29" s="31"/>
      <c r="AF29" s="31"/>
      <c r="AG29" s="33"/>
      <c r="AH29" s="33"/>
    </row>
    <row r="30" spans="1:34" ht="25.5" x14ac:dyDescent="0.2">
      <c r="A30" s="29">
        <v>20</v>
      </c>
      <c r="B30" s="30" t="s">
        <v>11</v>
      </c>
      <c r="C30" s="31"/>
      <c r="D30" s="31"/>
      <c r="E30" s="31"/>
      <c r="F30" s="31"/>
      <c r="G30" s="31"/>
      <c r="H30" s="32">
        <v>7280</v>
      </c>
      <c r="I30" s="32">
        <v>0</v>
      </c>
      <c r="J30" s="32"/>
      <c r="K30" s="32"/>
      <c r="L30" s="33"/>
      <c r="M30" s="31"/>
      <c r="N30" s="31"/>
      <c r="O30" s="33"/>
      <c r="P30" s="31"/>
      <c r="Q30" s="33"/>
      <c r="R30" s="32"/>
      <c r="S30" s="32"/>
      <c r="T30" s="33"/>
      <c r="U30" s="33"/>
      <c r="V30" s="33"/>
      <c r="W30" s="33"/>
      <c r="X30" s="33"/>
      <c r="Y30" s="33"/>
      <c r="Z30" s="33"/>
      <c r="AA30" s="33"/>
      <c r="AB30" s="33"/>
      <c r="AC30" s="34"/>
      <c r="AD30" s="33"/>
      <c r="AE30" s="31"/>
      <c r="AF30" s="31"/>
      <c r="AG30" s="33"/>
      <c r="AH30" s="33"/>
    </row>
    <row r="31" spans="1:34" ht="25.5" x14ac:dyDescent="0.2">
      <c r="A31" s="29">
        <v>21</v>
      </c>
      <c r="B31" s="37" t="s">
        <v>141</v>
      </c>
      <c r="C31" s="38"/>
      <c r="D31" s="38"/>
      <c r="E31" s="38"/>
      <c r="F31" s="38"/>
      <c r="G31" s="38"/>
      <c r="H31" s="38">
        <v>6200</v>
      </c>
      <c r="I31" s="38">
        <v>3060</v>
      </c>
      <c r="J31" s="38">
        <v>1340</v>
      </c>
      <c r="K31" s="38"/>
      <c r="L31" s="38"/>
      <c r="M31" s="38"/>
      <c r="N31" s="38"/>
      <c r="O31" s="38"/>
      <c r="P31" s="38">
        <v>700</v>
      </c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4"/>
      <c r="AD31" s="38"/>
      <c r="AE31" s="38"/>
      <c r="AF31" s="38"/>
      <c r="AG31" s="38"/>
      <c r="AH31" s="38"/>
    </row>
    <row r="32" spans="1:34" ht="25.5" x14ac:dyDescent="0.2">
      <c r="A32" s="29">
        <v>22</v>
      </c>
      <c r="B32" s="37" t="s">
        <v>142</v>
      </c>
      <c r="C32" s="38"/>
      <c r="D32" s="38"/>
      <c r="E32" s="38"/>
      <c r="F32" s="38"/>
      <c r="G32" s="38"/>
      <c r="H32" s="38">
        <v>7700</v>
      </c>
      <c r="I32" s="38">
        <v>2400</v>
      </c>
      <c r="J32" s="38">
        <v>2600</v>
      </c>
      <c r="K32" s="38"/>
      <c r="L32" s="38"/>
      <c r="M32" s="38"/>
      <c r="N32" s="38"/>
      <c r="O32" s="38"/>
      <c r="P32" s="38"/>
      <c r="Q32" s="42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4"/>
      <c r="AD32" s="38"/>
      <c r="AE32" s="38"/>
      <c r="AF32" s="38"/>
      <c r="AG32" s="38"/>
      <c r="AH32" s="38">
        <v>40</v>
      </c>
    </row>
    <row r="33" spans="1:34" ht="25.5" x14ac:dyDescent="0.2">
      <c r="A33" s="29">
        <v>23</v>
      </c>
      <c r="B33" s="30" t="s">
        <v>13</v>
      </c>
      <c r="C33" s="31"/>
      <c r="D33" s="31"/>
      <c r="E33" s="31"/>
      <c r="F33" s="31"/>
      <c r="G33" s="31"/>
      <c r="H33" s="32">
        <v>300</v>
      </c>
      <c r="I33" s="32"/>
      <c r="J33" s="32"/>
      <c r="K33" s="32"/>
      <c r="L33" s="33"/>
      <c r="M33" s="31"/>
      <c r="N33" s="31"/>
      <c r="O33" s="33"/>
      <c r="P33" s="31"/>
      <c r="Q33" s="33"/>
      <c r="R33" s="32"/>
      <c r="S33" s="32"/>
      <c r="T33" s="33"/>
      <c r="U33" s="33"/>
      <c r="V33" s="33"/>
      <c r="W33" s="33"/>
      <c r="X33" s="33"/>
      <c r="Y33" s="33"/>
      <c r="Z33" s="33"/>
      <c r="AA33" s="33"/>
      <c r="AB33" s="33"/>
      <c r="AC33" s="34"/>
      <c r="AD33" s="33"/>
      <c r="AE33" s="31"/>
      <c r="AF33" s="31"/>
      <c r="AG33" s="33"/>
      <c r="AH33" s="33"/>
    </row>
    <row r="34" spans="1:34" ht="25.5" x14ac:dyDescent="0.2">
      <c r="A34" s="29">
        <v>24</v>
      </c>
      <c r="B34" s="37" t="s">
        <v>143</v>
      </c>
      <c r="C34" s="38">
        <v>3394</v>
      </c>
      <c r="D34" s="38">
        <v>1031</v>
      </c>
      <c r="E34" s="38">
        <v>195</v>
      </c>
      <c r="F34" s="38">
        <v>1998</v>
      </c>
      <c r="G34" s="38">
        <v>362</v>
      </c>
      <c r="H34" s="38">
        <v>5112</v>
      </c>
      <c r="I34" s="38">
        <v>3900</v>
      </c>
      <c r="J34" s="38">
        <v>2281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>
        <v>150</v>
      </c>
      <c r="X34" s="38">
        <v>100</v>
      </c>
      <c r="Y34" s="38"/>
      <c r="Z34" s="38"/>
      <c r="AA34" s="38"/>
      <c r="AB34" s="38"/>
      <c r="AC34" s="34"/>
      <c r="AD34" s="38">
        <v>50</v>
      </c>
      <c r="AE34" s="38"/>
      <c r="AF34" s="38"/>
      <c r="AG34" s="38">
        <v>30</v>
      </c>
      <c r="AH34" s="38">
        <v>70</v>
      </c>
    </row>
    <row r="35" spans="1:34" ht="25.5" x14ac:dyDescent="0.2">
      <c r="A35" s="29">
        <v>25</v>
      </c>
      <c r="B35" s="37" t="s">
        <v>144</v>
      </c>
      <c r="C35" s="38">
        <v>3396</v>
      </c>
      <c r="D35" s="38">
        <v>4880</v>
      </c>
      <c r="E35" s="38"/>
      <c r="F35" s="38">
        <v>2150</v>
      </c>
      <c r="G35" s="38">
        <v>960</v>
      </c>
      <c r="H35" s="38"/>
      <c r="I35" s="38">
        <v>3000</v>
      </c>
      <c r="J35" s="38">
        <v>4850</v>
      </c>
      <c r="K35" s="38"/>
      <c r="L35" s="38"/>
      <c r="M35" s="38"/>
      <c r="N35" s="38"/>
      <c r="O35" s="38"/>
      <c r="P35" s="38"/>
      <c r="Q35" s="38"/>
      <c r="R35" s="43"/>
      <c r="S35" s="43"/>
      <c r="T35" s="38">
        <v>7800</v>
      </c>
      <c r="U35" s="38"/>
      <c r="V35" s="38"/>
      <c r="W35" s="38"/>
      <c r="X35" s="38"/>
      <c r="Y35" s="38"/>
      <c r="Z35" s="38"/>
      <c r="AA35" s="38"/>
      <c r="AB35" s="38"/>
      <c r="AC35" s="34"/>
      <c r="AD35" s="38"/>
      <c r="AE35" s="38"/>
      <c r="AF35" s="38"/>
      <c r="AG35" s="38"/>
      <c r="AH35" s="38"/>
    </row>
    <row r="36" spans="1:34" ht="25.5" x14ac:dyDescent="0.2">
      <c r="A36" s="29">
        <v>26</v>
      </c>
      <c r="B36" s="37" t="s">
        <v>145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43"/>
      <c r="S36" s="43"/>
      <c r="T36" s="38"/>
      <c r="U36" s="38"/>
      <c r="V36" s="38"/>
      <c r="W36" s="38"/>
      <c r="X36" s="38"/>
      <c r="Y36" s="38"/>
      <c r="Z36" s="38"/>
      <c r="AA36" s="38"/>
      <c r="AB36" s="38"/>
      <c r="AC36" s="34"/>
      <c r="AD36" s="38"/>
      <c r="AE36" s="38"/>
      <c r="AF36" s="38"/>
      <c r="AG36" s="38"/>
      <c r="AH36" s="38">
        <v>10</v>
      </c>
    </row>
    <row r="37" spans="1:34" ht="25.5" x14ac:dyDescent="0.2">
      <c r="A37" s="29">
        <v>27</v>
      </c>
      <c r="B37" s="37" t="s">
        <v>18</v>
      </c>
      <c r="C37" s="38"/>
      <c r="D37" s="38"/>
      <c r="E37" s="38"/>
      <c r="F37" s="38"/>
      <c r="G37" s="38"/>
      <c r="H37" s="38">
        <v>5750</v>
      </c>
      <c r="I37" s="38">
        <v>250</v>
      </c>
      <c r="J37" s="38"/>
      <c r="K37" s="38"/>
      <c r="L37" s="38"/>
      <c r="M37" s="38"/>
      <c r="N37" s="38"/>
      <c r="O37" s="38"/>
      <c r="P37" s="38"/>
      <c r="Q37" s="38"/>
      <c r="R37" s="38">
        <v>3000</v>
      </c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4"/>
      <c r="AD37" s="38"/>
      <c r="AE37" s="38"/>
      <c r="AF37" s="38"/>
      <c r="AG37" s="38"/>
      <c r="AH37" s="38"/>
    </row>
    <row r="38" spans="1:34" ht="25.5" x14ac:dyDescent="0.2">
      <c r="A38" s="29">
        <v>28</v>
      </c>
      <c r="B38" s="37" t="s">
        <v>84</v>
      </c>
      <c r="C38" s="44"/>
      <c r="D38" s="44"/>
      <c r="E38" s="44"/>
      <c r="F38" s="38"/>
      <c r="G38" s="38"/>
      <c r="H38" s="38"/>
      <c r="I38" s="38"/>
      <c r="J38" s="38"/>
      <c r="K38" s="38"/>
      <c r="L38" s="38"/>
      <c r="M38" s="44"/>
      <c r="N38" s="38">
        <v>9672</v>
      </c>
      <c r="O38" s="38">
        <v>195</v>
      </c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4"/>
      <c r="AD38" s="38"/>
      <c r="AE38" s="38"/>
      <c r="AF38" s="38"/>
      <c r="AG38" s="38"/>
      <c r="AH38" s="38"/>
    </row>
    <row r="39" spans="1:34" ht="24.75" customHeight="1" x14ac:dyDescent="0.2">
      <c r="A39" s="29">
        <v>29</v>
      </c>
      <c r="B39" s="37" t="s">
        <v>146</v>
      </c>
      <c r="C39" s="44"/>
      <c r="D39" s="44"/>
      <c r="E39" s="44"/>
      <c r="F39" s="38"/>
      <c r="G39" s="38"/>
      <c r="H39" s="38"/>
      <c r="I39" s="38"/>
      <c r="J39" s="38"/>
      <c r="K39" s="38"/>
      <c r="L39" s="38"/>
      <c r="M39" s="44"/>
      <c r="N39" s="38">
        <v>29172</v>
      </c>
      <c r="O39" s="38">
        <v>530</v>
      </c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4"/>
      <c r="AD39" s="38"/>
      <c r="AE39" s="38"/>
      <c r="AF39" s="38"/>
      <c r="AG39" s="38"/>
      <c r="AH39" s="38"/>
    </row>
    <row r="40" spans="1:34" ht="25.5" x14ac:dyDescent="0.2">
      <c r="A40" s="29">
        <v>30</v>
      </c>
      <c r="B40" s="37" t="s">
        <v>147</v>
      </c>
      <c r="C40" s="44"/>
      <c r="D40" s="44"/>
      <c r="E40" s="44"/>
      <c r="F40" s="38"/>
      <c r="G40" s="38"/>
      <c r="H40" s="38"/>
      <c r="I40" s="38"/>
      <c r="J40" s="38"/>
      <c r="K40" s="38"/>
      <c r="L40" s="38"/>
      <c r="M40" s="44"/>
      <c r="N40" s="38">
        <v>13579</v>
      </c>
      <c r="O40" s="38">
        <v>316</v>
      </c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4"/>
      <c r="AD40" s="38"/>
      <c r="AE40" s="38"/>
      <c r="AF40" s="38"/>
      <c r="AG40" s="38"/>
      <c r="AH40" s="38"/>
    </row>
    <row r="41" spans="1:34" ht="23.25" customHeight="1" x14ac:dyDescent="0.2">
      <c r="A41" s="29">
        <v>31</v>
      </c>
      <c r="B41" s="37" t="s">
        <v>148</v>
      </c>
      <c r="C41" s="44"/>
      <c r="D41" s="44"/>
      <c r="E41" s="44"/>
      <c r="F41" s="38">
        <v>1500</v>
      </c>
      <c r="G41" s="38">
        <v>200</v>
      </c>
      <c r="H41" s="38"/>
      <c r="I41" s="38"/>
      <c r="J41" s="38"/>
      <c r="K41" s="38"/>
      <c r="L41" s="38"/>
      <c r="M41" s="44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4"/>
      <c r="AD41" s="38"/>
      <c r="AE41" s="38"/>
      <c r="AF41" s="38"/>
      <c r="AG41" s="38"/>
      <c r="AH41" s="38"/>
    </row>
    <row r="42" spans="1:34" ht="25.5" x14ac:dyDescent="0.2">
      <c r="A42" s="29">
        <v>32</v>
      </c>
      <c r="B42" s="37" t="s">
        <v>149</v>
      </c>
      <c r="C42" s="38">
        <v>4394</v>
      </c>
      <c r="D42" s="38">
        <v>1798</v>
      </c>
      <c r="E42" s="38">
        <v>10</v>
      </c>
      <c r="F42" s="38">
        <v>3252</v>
      </c>
      <c r="G42" s="38">
        <v>500</v>
      </c>
      <c r="H42" s="38"/>
      <c r="I42" s="38"/>
      <c r="J42" s="38"/>
      <c r="K42" s="38"/>
      <c r="L42" s="38"/>
      <c r="M42" s="38">
        <v>15000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4"/>
      <c r="AD42" s="38"/>
      <c r="AE42" s="38"/>
      <c r="AF42" s="38"/>
      <c r="AG42" s="38"/>
      <c r="AH42" s="38"/>
    </row>
    <row r="43" spans="1:34" ht="25.5" x14ac:dyDescent="0.2">
      <c r="A43" s="29">
        <v>33</v>
      </c>
      <c r="B43" s="37" t="s">
        <v>150</v>
      </c>
      <c r="C43" s="44"/>
      <c r="D43" s="44"/>
      <c r="E43" s="44"/>
      <c r="F43" s="38">
        <v>900</v>
      </c>
      <c r="G43" s="38">
        <v>100</v>
      </c>
      <c r="H43" s="38"/>
      <c r="I43" s="38"/>
      <c r="J43" s="38"/>
      <c r="K43" s="38"/>
      <c r="L43" s="38"/>
      <c r="M43" s="44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4"/>
      <c r="AD43" s="38"/>
      <c r="AE43" s="38"/>
      <c r="AF43" s="38"/>
      <c r="AG43" s="38"/>
      <c r="AH43" s="38"/>
    </row>
    <row r="44" spans="1:34" ht="25.5" x14ac:dyDescent="0.2">
      <c r="A44" s="29">
        <v>34</v>
      </c>
      <c r="B44" s="37" t="s">
        <v>151</v>
      </c>
      <c r="C44" s="44"/>
      <c r="D44" s="44"/>
      <c r="E44" s="44"/>
      <c r="F44" s="38">
        <v>900</v>
      </c>
      <c r="G44" s="38">
        <v>100</v>
      </c>
      <c r="H44" s="38"/>
      <c r="I44" s="38"/>
      <c r="J44" s="38"/>
      <c r="K44" s="38"/>
      <c r="L44" s="38"/>
      <c r="M44" s="44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4"/>
      <c r="AD44" s="38"/>
      <c r="AE44" s="38"/>
      <c r="AF44" s="38"/>
      <c r="AG44" s="38"/>
      <c r="AH44" s="38"/>
    </row>
    <row r="45" spans="1:34" ht="25.5" x14ac:dyDescent="0.2">
      <c r="A45" s="29">
        <v>35</v>
      </c>
      <c r="B45" s="37" t="s">
        <v>152</v>
      </c>
      <c r="C45" s="44"/>
      <c r="D45" s="44"/>
      <c r="E45" s="44"/>
      <c r="F45" s="38">
        <v>900</v>
      </c>
      <c r="G45" s="38">
        <v>100</v>
      </c>
      <c r="H45" s="38"/>
      <c r="I45" s="38"/>
      <c r="J45" s="38"/>
      <c r="K45" s="38"/>
      <c r="L45" s="38"/>
      <c r="M45" s="44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4"/>
      <c r="AD45" s="38"/>
      <c r="AE45" s="38"/>
      <c r="AF45" s="38"/>
      <c r="AG45" s="38"/>
      <c r="AH45" s="38"/>
    </row>
    <row r="46" spans="1:34" ht="25.5" x14ac:dyDescent="0.2">
      <c r="A46" s="29">
        <v>36</v>
      </c>
      <c r="B46" s="37" t="s">
        <v>153</v>
      </c>
      <c r="C46" s="38">
        <v>750</v>
      </c>
      <c r="D46" s="38">
        <v>250</v>
      </c>
      <c r="E46" s="38"/>
      <c r="F46" s="38"/>
      <c r="G46" s="38"/>
      <c r="H46" s="38">
        <v>500</v>
      </c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4"/>
      <c r="AD46" s="38"/>
      <c r="AE46" s="38"/>
      <c r="AF46" s="38"/>
      <c r="AG46" s="38"/>
      <c r="AH46" s="38"/>
    </row>
    <row r="47" spans="1:34" ht="51" x14ac:dyDescent="0.2">
      <c r="A47" s="29">
        <v>37</v>
      </c>
      <c r="B47" s="37" t="s">
        <v>154</v>
      </c>
      <c r="C47" s="38">
        <v>700</v>
      </c>
      <c r="D47" s="38">
        <v>0</v>
      </c>
      <c r="E47" s="38">
        <v>0</v>
      </c>
      <c r="F47" s="38"/>
      <c r="G47" s="38"/>
      <c r="H47" s="38">
        <v>2500</v>
      </c>
      <c r="I47" s="38"/>
      <c r="J47" s="38"/>
      <c r="K47" s="38"/>
      <c r="L47" s="38"/>
      <c r="M47" s="38"/>
      <c r="N47" s="38"/>
      <c r="O47" s="38"/>
      <c r="P47" s="38"/>
      <c r="Q47" s="38"/>
      <c r="R47" s="38">
        <v>150</v>
      </c>
      <c r="S47" s="38"/>
      <c r="T47" s="38"/>
      <c r="U47" s="38"/>
      <c r="V47" s="38"/>
      <c r="W47" s="38"/>
      <c r="X47" s="38"/>
      <c r="Y47" s="38"/>
      <c r="Z47" s="38"/>
      <c r="AA47" s="38">
        <v>45</v>
      </c>
      <c r="AB47" s="38">
        <v>855</v>
      </c>
      <c r="AC47" s="41">
        <v>900</v>
      </c>
      <c r="AD47" s="38"/>
      <c r="AE47" s="38"/>
      <c r="AF47" s="38"/>
      <c r="AG47" s="38"/>
      <c r="AH47" s="38"/>
    </row>
    <row r="48" spans="1:34" ht="51" x14ac:dyDescent="0.2">
      <c r="A48" s="29">
        <v>38</v>
      </c>
      <c r="B48" s="37" t="s">
        <v>155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4"/>
      <c r="AD48" s="38"/>
      <c r="AE48" s="38">
        <v>7500</v>
      </c>
      <c r="AF48" s="38">
        <v>6200</v>
      </c>
      <c r="AG48" s="38"/>
      <c r="AH48" s="38"/>
    </row>
    <row r="49" spans="1:34" ht="25.5" x14ac:dyDescent="0.2">
      <c r="A49" s="29">
        <v>39</v>
      </c>
      <c r="B49" s="37" t="s">
        <v>156</v>
      </c>
      <c r="C49" s="38"/>
      <c r="D49" s="38"/>
      <c r="E49" s="38"/>
      <c r="F49" s="38"/>
      <c r="G49" s="38"/>
      <c r="H49" s="38">
        <v>900</v>
      </c>
      <c r="I49" s="38">
        <v>400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4"/>
      <c r="AD49" s="38"/>
      <c r="AE49" s="38"/>
      <c r="AF49" s="38"/>
      <c r="AG49" s="38"/>
      <c r="AH49" s="38"/>
    </row>
    <row r="50" spans="1:34" ht="18" customHeight="1" x14ac:dyDescent="0.2">
      <c r="A50" s="29">
        <v>40</v>
      </c>
      <c r="B50" s="45" t="s">
        <v>157</v>
      </c>
      <c r="C50" s="38">
        <v>0</v>
      </c>
      <c r="D50" s="38">
        <v>0</v>
      </c>
      <c r="E50" s="38">
        <v>0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4"/>
      <c r="AD50" s="38"/>
      <c r="AE50" s="38"/>
      <c r="AF50" s="38"/>
      <c r="AG50" s="38"/>
      <c r="AH50" s="38"/>
    </row>
    <row r="51" spans="1:34" ht="25.5" x14ac:dyDescent="0.2">
      <c r="A51" s="29">
        <v>41</v>
      </c>
      <c r="B51" s="37" t="s">
        <v>158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>
        <v>11000</v>
      </c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4"/>
      <c r="AD51" s="38"/>
      <c r="AE51" s="38"/>
      <c r="AF51" s="38"/>
      <c r="AG51" s="38"/>
      <c r="AH51" s="38"/>
    </row>
    <row r="52" spans="1:34" ht="25.5" x14ac:dyDescent="0.2">
      <c r="A52" s="29">
        <v>42</v>
      </c>
      <c r="B52" s="37" t="s">
        <v>159</v>
      </c>
      <c r="C52" s="38"/>
      <c r="D52" s="38"/>
      <c r="E52" s="38"/>
      <c r="F52" s="38"/>
      <c r="G52" s="38"/>
      <c r="H52" s="38">
        <v>1500</v>
      </c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>
        <v>2500</v>
      </c>
      <c r="T52" s="38"/>
      <c r="U52" s="38"/>
      <c r="V52" s="38"/>
      <c r="W52" s="38"/>
      <c r="X52" s="38"/>
      <c r="Y52" s="38"/>
      <c r="Z52" s="38"/>
      <c r="AA52" s="38"/>
      <c r="AB52" s="38"/>
      <c r="AC52" s="34"/>
      <c r="AD52" s="38"/>
      <c r="AE52" s="38"/>
      <c r="AF52" s="38"/>
      <c r="AG52" s="38"/>
      <c r="AH52" s="38"/>
    </row>
    <row r="53" spans="1:34" ht="20.25" customHeight="1" x14ac:dyDescent="0.2">
      <c r="A53" s="29">
        <v>43</v>
      </c>
      <c r="B53" s="46" t="s">
        <v>160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>
        <v>1500</v>
      </c>
      <c r="V53" s="38">
        <v>11100</v>
      </c>
      <c r="W53" s="38"/>
      <c r="X53" s="38"/>
      <c r="Y53" s="38"/>
      <c r="Z53" s="38"/>
      <c r="AA53" s="38"/>
      <c r="AB53" s="38"/>
      <c r="AC53" s="34"/>
      <c r="AD53" s="38"/>
      <c r="AE53" s="38"/>
      <c r="AF53" s="38"/>
      <c r="AG53" s="38"/>
      <c r="AH53" s="38"/>
    </row>
    <row r="54" spans="1:34" ht="27" customHeight="1" x14ac:dyDescent="0.2">
      <c r="A54" s="29">
        <v>44</v>
      </c>
      <c r="B54" s="47" t="s">
        <v>24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>
        <v>100</v>
      </c>
      <c r="X54" s="38"/>
      <c r="Y54" s="38"/>
      <c r="Z54" s="38"/>
      <c r="AA54" s="38"/>
      <c r="AB54" s="38"/>
      <c r="AC54" s="34"/>
      <c r="AD54" s="38"/>
      <c r="AE54" s="38"/>
      <c r="AF54" s="38"/>
      <c r="AG54" s="38"/>
      <c r="AH54" s="38"/>
    </row>
    <row r="55" spans="1:34" ht="25.5" x14ac:dyDescent="0.2">
      <c r="A55" s="29">
        <v>45</v>
      </c>
      <c r="B55" s="46" t="s">
        <v>81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>
        <v>150</v>
      </c>
      <c r="X55" s="38"/>
      <c r="Y55" s="38"/>
      <c r="Z55" s="38"/>
      <c r="AA55" s="38"/>
      <c r="AB55" s="38"/>
      <c r="AC55" s="34"/>
      <c r="AD55" s="38"/>
      <c r="AE55" s="38"/>
      <c r="AF55" s="38"/>
      <c r="AG55" s="38"/>
      <c r="AH55" s="38"/>
    </row>
    <row r="56" spans="1:34" ht="13.5" customHeight="1" x14ac:dyDescent="0.2">
      <c r="A56" s="29">
        <v>46</v>
      </c>
      <c r="B56" s="46" t="s">
        <v>161</v>
      </c>
      <c r="C56" s="38"/>
      <c r="D56" s="38"/>
      <c r="E56" s="38"/>
      <c r="F56" s="38"/>
      <c r="G56" s="38"/>
      <c r="H56" s="38">
        <v>600</v>
      </c>
      <c r="I56" s="38">
        <v>540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4"/>
      <c r="AD56" s="38"/>
      <c r="AE56" s="38"/>
      <c r="AF56" s="38"/>
      <c r="AG56" s="38"/>
      <c r="AH56" s="38"/>
    </row>
    <row r="57" spans="1:34" ht="16.5" customHeight="1" x14ac:dyDescent="0.2">
      <c r="A57" s="29">
        <v>47</v>
      </c>
      <c r="B57" s="46" t="s">
        <v>25</v>
      </c>
      <c r="C57" s="38"/>
      <c r="D57" s="38"/>
      <c r="E57" s="38"/>
      <c r="F57" s="38"/>
      <c r="G57" s="38"/>
      <c r="H57" s="38"/>
      <c r="I57" s="38"/>
      <c r="J57" s="38"/>
      <c r="K57" s="38"/>
      <c r="L57" s="38">
        <v>20000</v>
      </c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4"/>
      <c r="AD57" s="38"/>
      <c r="AE57" s="38"/>
      <c r="AF57" s="38"/>
      <c r="AG57" s="38"/>
      <c r="AH57" s="38"/>
    </row>
    <row r="58" spans="1:34" ht="25.5" x14ac:dyDescent="0.2">
      <c r="A58" s="29">
        <v>48</v>
      </c>
      <c r="B58" s="46" t="s">
        <v>162</v>
      </c>
      <c r="C58" s="38"/>
      <c r="D58" s="38"/>
      <c r="E58" s="38"/>
      <c r="F58" s="38"/>
      <c r="G58" s="38"/>
      <c r="H58" s="38"/>
      <c r="I58" s="38"/>
      <c r="J58" s="38"/>
      <c r="K58" s="38">
        <v>200</v>
      </c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4"/>
      <c r="AD58" s="38"/>
      <c r="AE58" s="38"/>
      <c r="AF58" s="38"/>
      <c r="AG58" s="38"/>
      <c r="AH58" s="38"/>
    </row>
    <row r="59" spans="1:34" ht="25.5" x14ac:dyDescent="0.2">
      <c r="A59" s="29">
        <v>49</v>
      </c>
      <c r="B59" s="46" t="s">
        <v>163</v>
      </c>
      <c r="C59" s="38"/>
      <c r="D59" s="38"/>
      <c r="E59" s="38"/>
      <c r="F59" s="38"/>
      <c r="G59" s="38"/>
      <c r="H59" s="38"/>
      <c r="I59" s="38"/>
      <c r="J59" s="38"/>
      <c r="K59" s="38">
        <v>300</v>
      </c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4"/>
      <c r="AD59" s="38"/>
      <c r="AE59" s="38"/>
      <c r="AF59" s="38"/>
      <c r="AG59" s="38"/>
      <c r="AH59" s="38"/>
    </row>
    <row r="60" spans="1:34" ht="26.25" customHeight="1" x14ac:dyDescent="0.2">
      <c r="A60" s="29">
        <v>50</v>
      </c>
      <c r="B60" s="30" t="s">
        <v>89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v>1500</v>
      </c>
      <c r="Z60" s="38"/>
      <c r="AA60" s="38"/>
      <c r="AB60" s="38"/>
      <c r="AC60" s="34"/>
      <c r="AD60" s="38"/>
      <c r="AE60" s="38"/>
      <c r="AF60" s="38"/>
      <c r="AG60" s="38"/>
      <c r="AH60" s="38"/>
    </row>
    <row r="61" spans="1:34" ht="26.25" customHeight="1" x14ac:dyDescent="0.2">
      <c r="A61" s="29">
        <v>51</v>
      </c>
      <c r="B61" s="46" t="s">
        <v>91</v>
      </c>
      <c r="C61" s="38"/>
      <c r="D61" s="38"/>
      <c r="E61" s="38"/>
      <c r="F61" s="38"/>
      <c r="G61" s="38"/>
      <c r="H61" s="38">
        <v>1900</v>
      </c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4"/>
      <c r="AD61" s="38"/>
      <c r="AE61" s="38"/>
      <c r="AF61" s="38"/>
      <c r="AG61" s="38"/>
      <c r="AH61" s="38"/>
    </row>
    <row r="62" spans="1:34" x14ac:dyDescent="0.2">
      <c r="A62" s="48"/>
      <c r="B62" s="49" t="s">
        <v>93</v>
      </c>
      <c r="C62" s="50">
        <v>17878</v>
      </c>
      <c r="D62" s="50">
        <v>9300</v>
      </c>
      <c r="E62" s="50">
        <v>280</v>
      </c>
      <c r="F62" s="50">
        <v>11600</v>
      </c>
      <c r="G62" s="50">
        <v>2322</v>
      </c>
      <c r="H62" s="50">
        <v>91235</v>
      </c>
      <c r="I62" s="50">
        <v>37700</v>
      </c>
      <c r="J62" s="50">
        <v>14021</v>
      </c>
      <c r="K62" s="50">
        <v>500</v>
      </c>
      <c r="L62" s="50">
        <v>121898</v>
      </c>
      <c r="M62" s="50">
        <v>32600</v>
      </c>
      <c r="N62" s="50">
        <v>52423</v>
      </c>
      <c r="O62" s="50">
        <v>1041</v>
      </c>
      <c r="P62" s="50">
        <v>700</v>
      </c>
      <c r="Q62" s="50">
        <v>11000</v>
      </c>
      <c r="R62" s="50">
        <v>3150</v>
      </c>
      <c r="S62" s="50">
        <v>2500</v>
      </c>
      <c r="T62" s="50">
        <v>8800</v>
      </c>
      <c r="U62" s="50">
        <v>1500</v>
      </c>
      <c r="V62" s="50">
        <v>11100</v>
      </c>
      <c r="W62" s="50">
        <v>400</v>
      </c>
      <c r="X62" s="50">
        <v>100</v>
      </c>
      <c r="Y62" s="50">
        <v>1500</v>
      </c>
      <c r="Z62" s="50">
        <v>0</v>
      </c>
      <c r="AA62" s="50">
        <v>370</v>
      </c>
      <c r="AB62" s="50">
        <v>1180</v>
      </c>
      <c r="AC62" s="50">
        <v>1550</v>
      </c>
      <c r="AD62" s="50">
        <v>50</v>
      </c>
      <c r="AE62" s="50">
        <v>7500</v>
      </c>
      <c r="AF62" s="50">
        <v>6200</v>
      </c>
      <c r="AG62" s="50">
        <v>30</v>
      </c>
      <c r="AH62" s="50">
        <v>120</v>
      </c>
    </row>
    <row r="63" spans="1:34" x14ac:dyDescent="0.2">
      <c r="A63" s="51"/>
      <c r="B63" s="51" t="s">
        <v>94</v>
      </c>
      <c r="C63" s="39">
        <v>300</v>
      </c>
      <c r="D63" s="39">
        <v>0</v>
      </c>
      <c r="E63" s="39">
        <v>0</v>
      </c>
      <c r="F63" s="39">
        <v>0</v>
      </c>
      <c r="G63" s="39">
        <v>0</v>
      </c>
      <c r="H63" s="39">
        <v>22305</v>
      </c>
      <c r="I63" s="39">
        <v>10438</v>
      </c>
      <c r="J63" s="39">
        <v>0</v>
      </c>
      <c r="K63" s="39">
        <v>660</v>
      </c>
      <c r="L63" s="39">
        <v>0</v>
      </c>
      <c r="M63" s="52">
        <v>5400</v>
      </c>
      <c r="N63" s="39">
        <v>0</v>
      </c>
      <c r="O63" s="39">
        <v>0</v>
      </c>
      <c r="P63" s="39">
        <v>700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41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</row>
    <row r="64" spans="1:34" x14ac:dyDescent="0.2">
      <c r="A64" s="53"/>
      <c r="B64" s="53" t="s">
        <v>95</v>
      </c>
      <c r="C64" s="54">
        <v>18178</v>
      </c>
      <c r="D64" s="54">
        <v>9300</v>
      </c>
      <c r="E64" s="54">
        <v>280</v>
      </c>
      <c r="F64" s="54">
        <v>11600</v>
      </c>
      <c r="G64" s="54">
        <v>2322</v>
      </c>
      <c r="H64" s="54">
        <v>113540</v>
      </c>
      <c r="I64" s="54">
        <v>48138</v>
      </c>
      <c r="J64" s="54">
        <v>14021</v>
      </c>
      <c r="K64" s="54">
        <v>1160</v>
      </c>
      <c r="L64" s="54">
        <v>121898</v>
      </c>
      <c r="M64" s="54">
        <v>38000</v>
      </c>
      <c r="N64" s="54">
        <v>52423</v>
      </c>
      <c r="O64" s="54">
        <v>1041</v>
      </c>
      <c r="P64" s="54">
        <v>1400</v>
      </c>
      <c r="Q64" s="54">
        <v>11000</v>
      </c>
      <c r="R64" s="54">
        <v>3150</v>
      </c>
      <c r="S64" s="54">
        <v>2500</v>
      </c>
      <c r="T64" s="54">
        <v>8800</v>
      </c>
      <c r="U64" s="54">
        <v>1500</v>
      </c>
      <c r="V64" s="54">
        <v>11100</v>
      </c>
      <c r="W64" s="54">
        <v>400</v>
      </c>
      <c r="X64" s="54">
        <v>100</v>
      </c>
      <c r="Y64" s="54">
        <v>1500</v>
      </c>
      <c r="Z64" s="54">
        <v>0</v>
      </c>
      <c r="AA64" s="54">
        <v>370</v>
      </c>
      <c r="AB64" s="54">
        <v>1180</v>
      </c>
      <c r="AC64" s="41">
        <v>1550</v>
      </c>
      <c r="AD64" s="54">
        <v>50</v>
      </c>
      <c r="AE64" s="54">
        <v>7500</v>
      </c>
      <c r="AF64" s="54">
        <v>6200</v>
      </c>
      <c r="AG64" s="54">
        <v>30</v>
      </c>
      <c r="AH64" s="54">
        <v>120</v>
      </c>
    </row>
    <row r="65" spans="5:5" x14ac:dyDescent="0.2">
      <c r="E65" s="55"/>
    </row>
    <row r="66" spans="5:5" x14ac:dyDescent="0.2">
      <c r="E66" s="55"/>
    </row>
  </sheetData>
  <mergeCells count="38">
    <mergeCell ref="AG1:AH1"/>
    <mergeCell ref="AG2:AH2"/>
    <mergeCell ref="A4:AH4"/>
    <mergeCell ref="A5:A10"/>
    <mergeCell ref="B5:B10"/>
    <mergeCell ref="C5:AF6"/>
    <mergeCell ref="AG5:AH6"/>
    <mergeCell ref="C7:AD7"/>
    <mergeCell ref="AE7:AF7"/>
    <mergeCell ref="AG7:AH7"/>
    <mergeCell ref="S9:S10"/>
    <mergeCell ref="C8:L8"/>
    <mergeCell ref="M8:AD8"/>
    <mergeCell ref="C9:E9"/>
    <mergeCell ref="F9:G9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AH9:AH10"/>
    <mergeCell ref="T9:T10"/>
    <mergeCell ref="U9:V9"/>
    <mergeCell ref="W9:W10"/>
    <mergeCell ref="X9:X10"/>
    <mergeCell ref="Y9:Y10"/>
    <mergeCell ref="Z9:Z10"/>
    <mergeCell ref="AA9:AC9"/>
    <mergeCell ref="AD9:AD10"/>
    <mergeCell ref="AE9:AE10"/>
    <mergeCell ref="AF9:AF10"/>
    <mergeCell ref="AG9:AG10"/>
  </mergeCells>
  <pageMargins left="0.51" right="0.16" top="0.32" bottom="0.3" header="0.31496062992125984" footer="0.31496062992125984"/>
  <pageSetup paperSize="9" scale="39" fitToHeight="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</vt:lpstr>
      <vt:lpstr>таблица 3</vt:lpstr>
      <vt:lpstr>'таблица 1'!Заголовки_для_печати</vt:lpstr>
      <vt:lpstr>'таблица 3'!Заголовки_для_печати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2021-08-11T12:01:55Z</dcterms:modified>
</cp:coreProperties>
</file>